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Pasko.IA\Desktop\Новая папка (2)\"/>
    </mc:Choice>
  </mc:AlternateContent>
  <bookViews>
    <workbookView xWindow="-120" yWindow="-120" windowWidth="29040" windowHeight="15840" tabRatio="721"/>
  </bookViews>
  <sheets>
    <sheet name="РНЦ" sheetId="16" r:id="rId1"/>
    <sheet name="Смета №1" sheetId="18" r:id="rId2"/>
    <sheet name="Смета №2" sheetId="4" r:id="rId3"/>
    <sheet name="Смета №3" sheetId="12" r:id="rId4"/>
    <sheet name="Смета №4" sheetId="5" r:id="rId5"/>
    <sheet name="Смета №5" sheetId="6" r:id="rId6"/>
    <sheet name="SMW_Служебная" sheetId="2" state="hidden" r:id="rId7"/>
    <sheet name="Смета №6" sheetId="7" r:id="rId8"/>
    <sheet name="Смета №7" sheetId="8" r:id="rId9"/>
    <sheet name="Смета №8" sheetId="13" r:id="rId10"/>
    <sheet name="Смета №9" sheetId="14" r:id="rId11"/>
    <sheet name="Смета №10" sheetId="9" r:id="rId12"/>
    <sheet name="Расчет №11" sheetId="19" r:id="rId13"/>
  </sheets>
  <definedNames>
    <definedName name="_xlnm._FilterDatabase" localSheetId="4" hidden="1">'Смета №4'!$O$6:$CA$49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_xlnm.Print_Titles" localSheetId="0">РНЦ!$13:$15</definedName>
    <definedName name="мил">{0,"овz";1,"z";2,"аz";5,"овz"}</definedName>
    <definedName name="тыс">{0,"тысячz";1,"тысячаz";2,"тысячиz";5,"тысячz"}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" i="14" l="1"/>
  <c r="D6" i="7"/>
  <c r="D6" i="5"/>
  <c r="E20" i="19" l="1"/>
  <c r="G20" i="19" s="1"/>
  <c r="E19" i="19"/>
  <c r="G19" i="19" s="1"/>
  <c r="E18" i="19"/>
  <c r="G18" i="19" s="1"/>
  <c r="G21" i="19" l="1"/>
  <c r="G22" i="19" s="1"/>
  <c r="E27" i="16" s="1"/>
  <c r="F5" i="12" l="1"/>
  <c r="E7" i="4"/>
  <c r="E25" i="16" l="1"/>
  <c r="E23" i="16"/>
  <c r="E22" i="16"/>
  <c r="E21" i="16"/>
  <c r="E20" i="16"/>
  <c r="E19" i="16"/>
  <c r="D18" i="16"/>
  <c r="D17" i="16"/>
  <c r="E16" i="16"/>
  <c r="N9" i="9" l="1"/>
  <c r="N10" i="7"/>
  <c r="O256" i="18"/>
  <c r="O253" i="18"/>
  <c r="O248" i="18"/>
  <c r="O245" i="18"/>
  <c r="O234" i="18"/>
  <c r="O231" i="18"/>
  <c r="O228" i="18"/>
  <c r="O224" i="18"/>
  <c r="O221" i="18"/>
  <c r="O214" i="18"/>
  <c r="O211" i="18"/>
  <c r="O208" i="18"/>
  <c r="O205" i="18"/>
  <c r="O201" i="18"/>
  <c r="O198" i="18"/>
  <c r="O195" i="18"/>
  <c r="P188" i="18"/>
  <c r="O188" i="18" s="1"/>
  <c r="O193" i="18" s="1"/>
  <c r="O183" i="18"/>
  <c r="O179" i="18"/>
  <c r="O175" i="18"/>
  <c r="O171" i="18"/>
  <c r="O164" i="18"/>
  <c r="O161" i="18"/>
  <c r="O158" i="18"/>
  <c r="O155" i="18"/>
  <c r="O152" i="18"/>
  <c r="O149" i="18"/>
  <c r="O146" i="18"/>
  <c r="O142" i="18"/>
  <c r="O138" i="18"/>
  <c r="O134" i="18"/>
  <c r="P131" i="18"/>
  <c r="O126" i="18"/>
  <c r="O122" i="18"/>
  <c r="O118" i="18"/>
  <c r="O114" i="18"/>
  <c r="O106" i="18"/>
  <c r="O102" i="18"/>
  <c r="O97" i="18"/>
  <c r="O92" i="18"/>
  <c r="O87" i="18"/>
  <c r="O82" i="18"/>
  <c r="O76" i="18"/>
  <c r="O71" i="18"/>
  <c r="O66" i="18"/>
  <c r="O61" i="18"/>
  <c r="O56" i="18"/>
  <c r="O51" i="18"/>
  <c r="O47" i="18"/>
  <c r="O42" i="18"/>
  <c r="O34" i="18"/>
  <c r="O31" i="18"/>
  <c r="O27" i="18"/>
  <c r="O23" i="18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5" i="5"/>
  <c r="N14" i="5"/>
  <c r="N13" i="5"/>
  <c r="N12" i="5"/>
  <c r="N11" i="5"/>
  <c r="N10" i="5"/>
  <c r="P193" i="18" l="1"/>
  <c r="P241" i="18" s="1"/>
  <c r="O38" i="18"/>
  <c r="O39" i="18" s="1"/>
  <c r="O40" i="18" s="1"/>
  <c r="O130" i="18"/>
  <c r="P261" i="18"/>
  <c r="O187" i="18"/>
  <c r="O217" i="18"/>
  <c r="O218" i="18" s="1"/>
  <c r="O219" i="18" s="1"/>
  <c r="O110" i="18"/>
  <c r="O111" i="18" s="1"/>
  <c r="O112" i="18" s="1"/>
  <c r="O238" i="18"/>
  <c r="O239" i="18" s="1"/>
  <c r="O240" i="18" s="1"/>
  <c r="O167" i="18"/>
  <c r="O168" i="18" s="1"/>
  <c r="O169" i="18" s="1"/>
  <c r="O260" i="18"/>
  <c r="F27" i="16"/>
  <c r="D26" i="16"/>
  <c r="D28" i="16" s="1"/>
  <c r="F25" i="16"/>
  <c r="F23" i="16"/>
  <c r="F22" i="16"/>
  <c r="F21" i="16"/>
  <c r="F20" i="16"/>
  <c r="F19" i="16"/>
  <c r="F18" i="16"/>
  <c r="F17" i="16"/>
  <c r="F16" i="16"/>
  <c r="O131" i="18" l="1"/>
  <c r="O241" i="18"/>
  <c r="O261" i="18" s="1"/>
  <c r="P18" i="14" l="1"/>
  <c r="G18" i="14"/>
  <c r="P17" i="14"/>
  <c r="AZ17" i="14" s="1"/>
  <c r="H18" i="14"/>
  <c r="Y17" i="14" l="1"/>
  <c r="P19" i="14"/>
  <c r="AE17" i="14"/>
  <c r="AR17" i="14"/>
  <c r="AY17" i="14"/>
  <c r="X17" i="14"/>
  <c r="AC17" i="14"/>
  <c r="AP17" i="14"/>
  <c r="AV17" i="14"/>
  <c r="BB17" i="14"/>
  <c r="Q17" i="14"/>
  <c r="V17" i="14"/>
  <c r="AB17" i="14"/>
  <c r="AI17" i="14"/>
  <c r="AU17" i="14"/>
  <c r="Z17" i="14"/>
  <c r="AG17" i="14"/>
  <c r="AS17" i="14"/>
  <c r="G17" i="14"/>
  <c r="P14" i="14"/>
  <c r="P13" i="14"/>
  <c r="G14" i="14"/>
  <c r="P11" i="14"/>
  <c r="G11" i="14"/>
  <c r="P12" i="14"/>
  <c r="BB12" i="14" s="1"/>
  <c r="H14" i="14"/>
  <c r="H11" i="14"/>
  <c r="H17" i="14"/>
  <c r="S17" i="14" l="1"/>
  <c r="BA17" i="14"/>
  <c r="AI12" i="14"/>
  <c r="AB12" i="14"/>
  <c r="V12" i="14"/>
  <c r="Q12" i="14"/>
  <c r="S12" i="14" s="1"/>
  <c r="AU12" i="14"/>
  <c r="Z12" i="14"/>
  <c r="AG12" i="14"/>
  <c r="AS12" i="14"/>
  <c r="AZ12" i="14"/>
  <c r="Y12" i="14"/>
  <c r="AE12" i="14"/>
  <c r="AR12" i="14"/>
  <c r="AY12" i="14"/>
  <c r="X12" i="14"/>
  <c r="AC12" i="14"/>
  <c r="AP12" i="14"/>
  <c r="AV12" i="14"/>
  <c r="G12" i="14"/>
  <c r="P10" i="14"/>
  <c r="P15" i="14" s="1"/>
  <c r="P20" i="14" s="1"/>
  <c r="P21" i="14" s="1"/>
  <c r="H12" i="14"/>
  <c r="E24" i="16" l="1"/>
  <c r="T17" i="14"/>
  <c r="R17" i="14"/>
  <c r="BA12" i="14"/>
  <c r="T12" i="14" s="1"/>
  <c r="R12" i="14"/>
  <c r="F24" i="16" l="1"/>
  <c r="F26" i="16" s="1"/>
  <c r="F28" i="16" s="1"/>
  <c r="E26" i="16"/>
  <c r="E28" i="16" s="1"/>
  <c r="BE19" i="14"/>
  <c r="T19" i="14"/>
  <c r="Q19" i="14" l="1"/>
  <c r="BE16" i="14"/>
  <c r="T16" i="14"/>
  <c r="Q16" i="14"/>
  <c r="R16" i="14" s="1"/>
  <c r="BE15" i="14"/>
  <c r="T15" i="14"/>
  <c r="BB10" i="14" l="1"/>
  <c r="AV10" i="14"/>
  <c r="AP10" i="14"/>
  <c r="AC10" i="14"/>
  <c r="X10" i="14"/>
  <c r="Y10" i="14" l="1"/>
  <c r="AE10" i="14"/>
  <c r="AR10" i="14"/>
  <c r="AY10" i="14"/>
  <c r="Q10" i="14"/>
  <c r="V10" i="14"/>
  <c r="V7" i="14" s="1"/>
  <c r="AB10" i="14"/>
  <c r="AI10" i="14"/>
  <c r="AI7" i="14" s="1"/>
  <c r="AU10" i="14"/>
  <c r="AU7" i="14" s="1"/>
  <c r="Q15" i="14"/>
  <c r="Z10" i="14"/>
  <c r="AG10" i="14"/>
  <c r="AS10" i="14"/>
  <c r="AS7" i="14" s="1"/>
  <c r="AZ10" i="14"/>
  <c r="AZ7" i="14" s="1"/>
  <c r="G10" i="14"/>
  <c r="CB7" i="14"/>
  <c r="CA7" i="14"/>
  <c r="BZ7" i="14"/>
  <c r="BY7" i="14"/>
  <c r="BX7" i="14"/>
  <c r="BW7" i="14"/>
  <c r="BV7" i="14"/>
  <c r="BU7" i="14"/>
  <c r="BT7" i="14"/>
  <c r="BS7" i="14"/>
  <c r="BR7" i="14"/>
  <c r="BQ7" i="14"/>
  <c r="BP7" i="14"/>
  <c r="BO7" i="14"/>
  <c r="BN7" i="14"/>
  <c r="BM7" i="14"/>
  <c r="BL7" i="14"/>
  <c r="BK7" i="14"/>
  <c r="BJ7" i="14"/>
  <c r="BI7" i="14"/>
  <c r="BH7" i="14"/>
  <c r="BG7" i="14"/>
  <c r="BF7" i="14"/>
  <c r="BB7" i="14"/>
  <c r="AY7" i="14"/>
  <c r="AV7" i="14"/>
  <c r="W7" i="14"/>
  <c r="H49" i="13"/>
  <c r="H48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50" i="13"/>
  <c r="H51" i="13"/>
  <c r="H52" i="13"/>
  <c r="H11" i="13"/>
  <c r="Q21" i="14" l="1"/>
  <c r="Q20" i="14"/>
  <c r="BA10" i="14"/>
  <c r="BA7" i="14" s="1"/>
  <c r="S10" i="14"/>
  <c r="R10" i="14" s="1"/>
  <c r="T10" i="14" l="1"/>
  <c r="H53" i="13" l="1"/>
  <c r="G44" i="12"/>
  <c r="G13" i="12"/>
  <c r="G14" i="12" s="1"/>
  <c r="G15" i="12" s="1"/>
  <c r="G45" i="12" l="1"/>
  <c r="G46" i="12" s="1"/>
  <c r="H61" i="13"/>
  <c r="G16" i="12"/>
  <c r="H63" i="13" l="1"/>
  <c r="H60" i="13"/>
  <c r="H57" i="13"/>
  <c r="H59" i="13"/>
  <c r="H62" i="13"/>
  <c r="H55" i="13"/>
  <c r="H58" i="13"/>
  <c r="H56" i="13"/>
  <c r="H54" i="13"/>
  <c r="G17" i="12"/>
  <c r="G18" i="12" s="1"/>
  <c r="H64" i="13" l="1"/>
  <c r="H65" i="13" s="1"/>
  <c r="H66" i="13" s="1"/>
  <c r="G19" i="12"/>
  <c r="G20" i="12"/>
  <c r="G21" i="12" l="1"/>
  <c r="G47" i="12" s="1"/>
  <c r="H67" i="13"/>
  <c r="G48" i="12"/>
  <c r="G49" i="12" s="1"/>
  <c r="G50" i="12" s="1"/>
  <c r="G51" i="12" s="1"/>
  <c r="A20" i="12" l="1"/>
  <c r="A50" i="12" l="1"/>
  <c r="AZ46" i="5" l="1"/>
  <c r="BC13" i="5"/>
  <c r="BC16" i="5"/>
  <c r="BC17" i="5"/>
  <c r="BC32" i="5"/>
  <c r="BC33" i="5"/>
  <c r="R11" i="5"/>
  <c r="R14" i="5"/>
  <c r="R16" i="5"/>
  <c r="R17" i="5"/>
  <c r="R32" i="5"/>
  <c r="R33" i="5"/>
  <c r="N10" i="9"/>
  <c r="N11" i="9" s="1"/>
  <c r="E9" i="9"/>
  <c r="H16" i="8"/>
  <c r="H15" i="8"/>
  <c r="H14" i="8"/>
  <c r="H13" i="8"/>
  <c r="H12" i="8"/>
  <c r="H11" i="8"/>
  <c r="N11" i="7"/>
  <c r="N12" i="7" s="1"/>
  <c r="N13" i="7" s="1"/>
  <c r="E10" i="7"/>
  <c r="O15" i="5"/>
  <c r="AZ12" i="5"/>
  <c r="O17" i="5"/>
  <c r="P17" i="5" s="1"/>
  <c r="O33" i="5"/>
  <c r="P33" i="5" s="1"/>
  <c r="O34" i="5"/>
  <c r="BB34" i="5" s="1"/>
  <c r="O42" i="5"/>
  <c r="Q42" i="5" s="1"/>
  <c r="O30" i="5"/>
  <c r="AT19" i="5"/>
  <c r="O18" i="5"/>
  <c r="O14" i="5"/>
  <c r="E14" i="5"/>
  <c r="AX13" i="5"/>
  <c r="CA11" i="5"/>
  <c r="E11" i="5"/>
  <c r="E13" i="5"/>
  <c r="AP10" i="5"/>
  <c r="CA39" i="5"/>
  <c r="AZ38" i="5"/>
  <c r="AZ37" i="5"/>
  <c r="AZ36" i="5"/>
  <c r="AZ35" i="5"/>
  <c r="U31" i="5"/>
  <c r="O29" i="5"/>
  <c r="AQ28" i="5"/>
  <c r="CA27" i="5"/>
  <c r="O26" i="5"/>
  <c r="AZ25" i="5"/>
  <c r="O45" i="5"/>
  <c r="BB45" i="5" s="1"/>
  <c r="O44" i="5"/>
  <c r="BB44" i="5" s="1"/>
  <c r="O43" i="5"/>
  <c r="O41" i="5"/>
  <c r="O40" i="5"/>
  <c r="W24" i="5"/>
  <c r="AZ23" i="5"/>
  <c r="CA22" i="5"/>
  <c r="CA21" i="5"/>
  <c r="H34" i="6"/>
  <c r="H33" i="6"/>
  <c r="H35" i="6" s="1"/>
  <c r="B33" i="6"/>
  <c r="B34" i="6" s="1"/>
  <c r="B14" i="6"/>
  <c r="A58" i="4"/>
  <c r="A57" i="4"/>
  <c r="E56" i="4"/>
  <c r="G56" i="4" s="1"/>
  <c r="E55" i="4"/>
  <c r="G55" i="4" s="1"/>
  <c r="E54" i="4"/>
  <c r="G54" i="4" s="1"/>
  <c r="G53" i="4"/>
  <c r="E52" i="4"/>
  <c r="G52" i="4" s="1"/>
  <c r="A51" i="4"/>
  <c r="A50" i="4"/>
  <c r="E49" i="4"/>
  <c r="G49" i="4" s="1"/>
  <c r="E48" i="4"/>
  <c r="G48" i="4" s="1"/>
  <c r="E47" i="4"/>
  <c r="G47" i="4" s="1"/>
  <c r="E46" i="4"/>
  <c r="G46" i="4" s="1"/>
  <c r="E45" i="4"/>
  <c r="G45" i="4" s="1"/>
  <c r="A44" i="4"/>
  <c r="A43" i="4"/>
  <c r="E35" i="4"/>
  <c r="G35" i="4" s="1"/>
  <c r="E34" i="4"/>
  <c r="G34" i="4" s="1"/>
  <c r="E33" i="4"/>
  <c r="G33" i="4" s="1"/>
  <c r="E32" i="4"/>
  <c r="E31" i="4"/>
  <c r="G31" i="4" s="1"/>
  <c r="E30" i="4"/>
  <c r="G30" i="4" s="1"/>
  <c r="E29" i="4"/>
  <c r="G29" i="4" s="1"/>
  <c r="A28" i="4"/>
  <c r="A27" i="4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1" i="5"/>
  <c r="E29" i="5"/>
  <c r="E28" i="5"/>
  <c r="E27" i="5"/>
  <c r="E26" i="5"/>
  <c r="E25" i="5"/>
  <c r="E24" i="5"/>
  <c r="E23" i="5"/>
  <c r="E22" i="5"/>
  <c r="E21" i="5"/>
  <c r="E20" i="5"/>
  <c r="E18" i="5"/>
  <c r="E10" i="5"/>
  <c r="AG13" i="5"/>
  <c r="AP13" i="5"/>
  <c r="AW13" i="5"/>
  <c r="AT13" i="5"/>
  <c r="AC13" i="5"/>
  <c r="AE10" i="5"/>
  <c r="O46" i="5"/>
  <c r="AA10" i="5"/>
  <c r="O10" i="5"/>
  <c r="Q10" i="5" s="1"/>
  <c r="T10" i="5"/>
  <c r="AS10" i="5"/>
  <c r="Z13" i="5"/>
  <c r="T13" i="5"/>
  <c r="AS13" i="5"/>
  <c r="V13" i="5"/>
  <c r="W19" i="5"/>
  <c r="W30" i="5"/>
  <c r="CA31" i="5"/>
  <c r="AQ24" i="5"/>
  <c r="U21" i="5"/>
  <c r="AZ30" i="5"/>
  <c r="AQ31" i="5"/>
  <c r="BI14" i="5"/>
  <c r="AZ15" i="5"/>
  <c r="BD21" i="5"/>
  <c r="BF21" i="5"/>
  <c r="CA15" i="5"/>
  <c r="BX11" i="5"/>
  <c r="AS18" i="5"/>
  <c r="T21" i="5"/>
  <c r="BF19" i="5"/>
  <c r="BE14" i="5"/>
  <c r="CA24" i="5"/>
  <c r="CA36" i="5"/>
  <c r="CA45" i="5"/>
  <c r="BK14" i="5"/>
  <c r="BN14" i="5"/>
  <c r="BP14" i="5"/>
  <c r="BR14" i="5"/>
  <c r="BL11" i="5"/>
  <c r="AZ27" i="5"/>
  <c r="BF18" i="5"/>
  <c r="CA26" i="5"/>
  <c r="BL14" i="5"/>
  <c r="BE18" i="5"/>
  <c r="O27" i="5"/>
  <c r="Q27" i="5" s="1"/>
  <c r="BD19" i="5"/>
  <c r="BD31" i="5"/>
  <c r="BF24" i="5"/>
  <c r="BF31" i="5"/>
  <c r="BH14" i="5"/>
  <c r="CA23" i="5"/>
  <c r="CA14" i="5"/>
  <c r="CA38" i="5"/>
  <c r="BJ14" i="5"/>
  <c r="BX14" i="5"/>
  <c r="BF14" i="5"/>
  <c r="Q46" i="5"/>
  <c r="AS30" i="5"/>
  <c r="AZ26" i="5"/>
  <c r="O38" i="5"/>
  <c r="Q38" i="5" s="1"/>
  <c r="AV41" i="5"/>
  <c r="T31" i="5"/>
  <c r="AS31" i="5"/>
  <c r="W21" i="5"/>
  <c r="AT31" i="5"/>
  <c r="T30" i="5"/>
  <c r="O31" i="5"/>
  <c r="BB31" i="5" s="1"/>
  <c r="AZ31" i="5"/>
  <c r="AZ21" i="5"/>
  <c r="AM42" i="5"/>
  <c r="AZ45" i="5"/>
  <c r="AZ19" i="5"/>
  <c r="AQ19" i="5"/>
  <c r="AZ13" i="5"/>
  <c r="X13" i="5"/>
  <c r="AA13" i="5"/>
  <c r="X10" i="5"/>
  <c r="AE13" i="5"/>
  <c r="O36" i="5"/>
  <c r="W31" i="5"/>
  <c r="W18" i="5"/>
  <c r="W13" i="5"/>
  <c r="AQ13" i="5"/>
  <c r="O13" i="5"/>
  <c r="AQ10" i="5"/>
  <c r="Z10" i="5"/>
  <c r="AN13" i="5"/>
  <c r="F46" i="5"/>
  <c r="F20" i="5"/>
  <c r="F22" i="5"/>
  <c r="F25" i="5"/>
  <c r="F9" i="9"/>
  <c r="F38" i="5"/>
  <c r="F10" i="7"/>
  <c r="F40" i="5"/>
  <c r="F14" i="5"/>
  <c r="F28" i="5"/>
  <c r="F41" i="5"/>
  <c r="F27" i="5"/>
  <c r="F44" i="5"/>
  <c r="F34" i="5"/>
  <c r="F13" i="5"/>
  <c r="F26" i="5"/>
  <c r="F35" i="5"/>
  <c r="F18" i="5"/>
  <c r="F45" i="5"/>
  <c r="F37" i="5"/>
  <c r="F23" i="5"/>
  <c r="F21" i="5"/>
  <c r="F43" i="5"/>
  <c r="F39" i="5"/>
  <c r="F31" i="5"/>
  <c r="F36" i="5"/>
  <c r="F10" i="5"/>
  <c r="F24" i="5"/>
  <c r="F29" i="5"/>
  <c r="F42" i="5"/>
  <c r="F11" i="5"/>
  <c r="BB27" i="5" l="1"/>
  <c r="CA29" i="5"/>
  <c r="BX7" i="5"/>
  <c r="AZ29" i="5"/>
  <c r="BL7" i="5"/>
  <c r="AL36" i="5"/>
  <c r="A29" i="4"/>
  <c r="A30" i="4" s="1"/>
  <c r="G57" i="4"/>
  <c r="N12" i="9"/>
  <c r="N13" i="9" s="1"/>
  <c r="G50" i="4"/>
  <c r="H57" i="6"/>
  <c r="H37" i="6"/>
  <c r="H48" i="6"/>
  <c r="H44" i="6"/>
  <c r="H59" i="6"/>
  <c r="H55" i="6"/>
  <c r="H50" i="6"/>
  <c r="H46" i="6"/>
  <c r="H42" i="6"/>
  <c r="H39" i="6"/>
  <c r="H36" i="6"/>
  <c r="H52" i="6"/>
  <c r="G32" i="4"/>
  <c r="G36" i="4" s="1"/>
  <c r="AH38" i="5"/>
  <c r="R38" i="5" s="1"/>
  <c r="BB38" i="5"/>
  <c r="BP38" i="5" s="1"/>
  <c r="BC38" i="5" s="1"/>
  <c r="AB31" i="5"/>
  <c r="Q13" i="5"/>
  <c r="P13" i="5" s="1"/>
  <c r="N32" i="5"/>
  <c r="O32" i="5" s="1"/>
  <c r="H17" i="8"/>
  <c r="H18" i="8" s="1"/>
  <c r="O35" i="5"/>
  <c r="BB35" i="5" s="1"/>
  <c r="O20" i="5"/>
  <c r="Q20" i="5" s="1"/>
  <c r="BV27" i="5"/>
  <c r="CA35" i="5"/>
  <c r="AA27" i="5"/>
  <c r="R27" i="5" s="1"/>
  <c r="CA30" i="5"/>
  <c r="R42" i="5"/>
  <c r="O12" i="5"/>
  <c r="BB12" i="5" s="1"/>
  <c r="BF30" i="5"/>
  <c r="W28" i="5"/>
  <c r="AZ20" i="5"/>
  <c r="U30" i="5"/>
  <c r="Q40" i="5"/>
  <c r="CA20" i="5"/>
  <c r="AY13" i="5"/>
  <c r="O22" i="5"/>
  <c r="BB40" i="5"/>
  <c r="BO40" i="5" s="1"/>
  <c r="BO7" i="5" s="1"/>
  <c r="N47" i="5"/>
  <c r="O47" i="5" s="1"/>
  <c r="AD46" i="5"/>
  <c r="R46" i="5" s="1"/>
  <c r="BP45" i="5"/>
  <c r="BC45" i="5" s="1"/>
  <c r="AU40" i="5"/>
  <c r="AZ22" i="5"/>
  <c r="AT30" i="5"/>
  <c r="AQ30" i="5"/>
  <c r="P27" i="5"/>
  <c r="BP44" i="5"/>
  <c r="BC44" i="5" s="1"/>
  <c r="BC27" i="5"/>
  <c r="Q26" i="5"/>
  <c r="BB26" i="5"/>
  <c r="Z26" i="5"/>
  <c r="Q29" i="5"/>
  <c r="BB29" i="5"/>
  <c r="AA29" i="5"/>
  <c r="BB14" i="5"/>
  <c r="BC14" i="5" s="1"/>
  <c r="X15" i="5"/>
  <c r="Q15" i="5"/>
  <c r="BB15" i="5"/>
  <c r="X12" i="5"/>
  <c r="BV31" i="5"/>
  <c r="BC31" i="5" s="1"/>
  <c r="BB43" i="5"/>
  <c r="AM43" i="5"/>
  <c r="Q43" i="5"/>
  <c r="Q30" i="5"/>
  <c r="BB30" i="5"/>
  <c r="BB18" i="5"/>
  <c r="Q18" i="5"/>
  <c r="CA37" i="5"/>
  <c r="Q31" i="5"/>
  <c r="Q36" i="5"/>
  <c r="R36" i="5" s="1"/>
  <c r="AA18" i="5"/>
  <c r="BB36" i="5"/>
  <c r="Q44" i="5"/>
  <c r="R44" i="5" s="1"/>
  <c r="AT18" i="5"/>
  <c r="BI11" i="5"/>
  <c r="BI7" i="5" s="1"/>
  <c r="AZ39" i="5"/>
  <c r="U18" i="5"/>
  <c r="T25" i="5"/>
  <c r="O11" i="5"/>
  <c r="P10" i="5"/>
  <c r="Q34" i="5"/>
  <c r="AT28" i="5"/>
  <c r="O21" i="5"/>
  <c r="AG10" i="5"/>
  <c r="AG7" i="5" s="1"/>
  <c r="AT10" i="5"/>
  <c r="T28" i="5"/>
  <c r="N16" i="5"/>
  <c r="AS21" i="5"/>
  <c r="AQ21" i="5"/>
  <c r="T24" i="5"/>
  <c r="AS24" i="5"/>
  <c r="O25" i="5"/>
  <c r="BN11" i="5"/>
  <c r="BN7" i="5" s="1"/>
  <c r="CA34" i="5"/>
  <c r="BY34" i="5" s="1"/>
  <c r="BD24" i="5"/>
  <c r="X18" i="5"/>
  <c r="BR11" i="5"/>
  <c r="BR7" i="5" s="1"/>
  <c r="CA19" i="5"/>
  <c r="BE11" i="5"/>
  <c r="BE7" i="5" s="1"/>
  <c r="V10" i="5"/>
  <c r="T18" i="5"/>
  <c r="BD18" i="5"/>
  <c r="V18" i="5"/>
  <c r="O39" i="5"/>
  <c r="BB46" i="5"/>
  <c r="P46" i="5" s="1"/>
  <c r="Z18" i="5"/>
  <c r="CA25" i="5"/>
  <c r="AQ18" i="5"/>
  <c r="U19" i="5"/>
  <c r="AZ28" i="5"/>
  <c r="AC10" i="5"/>
  <c r="AW10" i="5"/>
  <c r="AW7" i="5" s="1"/>
  <c r="AT21" i="5"/>
  <c r="O24" i="5"/>
  <c r="CA46" i="5"/>
  <c r="AX10" i="5"/>
  <c r="AX7" i="5" s="1"/>
  <c r="O19" i="5"/>
  <c r="AZ34" i="5"/>
  <c r="AL34" i="5" s="1"/>
  <c r="Q12" i="5"/>
  <c r="CA12" i="5"/>
  <c r="BD30" i="5"/>
  <c r="O23" i="5"/>
  <c r="U25" i="5"/>
  <c r="BP11" i="5"/>
  <c r="BF25" i="5"/>
  <c r="BF11" i="5"/>
  <c r="BJ11" i="5"/>
  <c r="BJ7" i="5" s="1"/>
  <c r="BF28" i="5"/>
  <c r="BB42" i="5"/>
  <c r="P42" i="5" s="1"/>
  <c r="U28" i="5"/>
  <c r="BB41" i="5"/>
  <c r="Q45" i="5"/>
  <c r="P45" i="5" s="1"/>
  <c r="O28" i="5"/>
  <c r="O37" i="5"/>
  <c r="AN18" i="5"/>
  <c r="BB20" i="5"/>
  <c r="P20" i="5" s="1"/>
  <c r="AN10" i="5"/>
  <c r="AZ10" i="5"/>
  <c r="T19" i="5"/>
  <c r="AC18" i="5"/>
  <c r="AS28" i="5"/>
  <c r="AD45" i="5"/>
  <c r="AZ24" i="5"/>
  <c r="U24" i="5"/>
  <c r="W25" i="5"/>
  <c r="AT24" i="5"/>
  <c r="Q41" i="5"/>
  <c r="R41" i="5" s="1"/>
  <c r="CA18" i="5"/>
  <c r="BK11" i="5"/>
  <c r="BK7" i="5" s="1"/>
  <c r="CA28" i="5"/>
  <c r="BH11" i="5"/>
  <c r="BH7" i="5" s="1"/>
  <c r="BD25" i="5"/>
  <c r="AZ18" i="5"/>
  <c r="BD28" i="5"/>
  <c r="W10" i="5"/>
  <c r="X22" i="5" l="1"/>
  <c r="Q35" i="5"/>
  <c r="R31" i="5"/>
  <c r="R43" i="5"/>
  <c r="P26" i="5"/>
  <c r="E37" i="4"/>
  <c r="AQ7" i="5"/>
  <c r="AB30" i="5"/>
  <c r="AC20" i="5"/>
  <c r="R20" i="5" s="1"/>
  <c r="H61" i="6"/>
  <c r="P43" i="5"/>
  <c r="R26" i="5"/>
  <c r="R13" i="5"/>
  <c r="P38" i="5"/>
  <c r="P31" i="5"/>
  <c r="BP35" i="5"/>
  <c r="BC35" i="5" s="1"/>
  <c r="A31" i="4"/>
  <c r="H41" i="6"/>
  <c r="P41" i="5"/>
  <c r="P40" i="5"/>
  <c r="BC40" i="5"/>
  <c r="H21" i="8"/>
  <c r="H24" i="8"/>
  <c r="H19" i="8"/>
  <c r="H25" i="8"/>
  <c r="H23" i="8"/>
  <c r="H26" i="8"/>
  <c r="H27" i="8"/>
  <c r="H20" i="8"/>
  <c r="H22" i="8"/>
  <c r="T7" i="5"/>
  <c r="R15" i="5"/>
  <c r="BB22" i="5"/>
  <c r="Q22" i="5"/>
  <c r="AS7" i="5"/>
  <c r="P30" i="5"/>
  <c r="AL35" i="5"/>
  <c r="R35" i="5" s="1"/>
  <c r="CA7" i="5"/>
  <c r="AY10" i="5"/>
  <c r="AY7" i="5" s="1"/>
  <c r="P35" i="5"/>
  <c r="R29" i="5"/>
  <c r="R40" i="5"/>
  <c r="BY7" i="5"/>
  <c r="BC34" i="5"/>
  <c r="P12" i="5"/>
  <c r="R12" i="5"/>
  <c r="BB25" i="5"/>
  <c r="Q25" i="5"/>
  <c r="Z25" i="5"/>
  <c r="AB28" i="5"/>
  <c r="BB28" i="5"/>
  <c r="Q28" i="5"/>
  <c r="BP42" i="5"/>
  <c r="BC42" i="5" s="1"/>
  <c r="BB24" i="5"/>
  <c r="Q24" i="5"/>
  <c r="Z24" i="5"/>
  <c r="O16" i="5"/>
  <c r="N48" i="5"/>
  <c r="BB21" i="5"/>
  <c r="Q21" i="5"/>
  <c r="Y21" i="5"/>
  <c r="BZ36" i="5"/>
  <c r="BC36" i="5" s="1"/>
  <c r="U7" i="5"/>
  <c r="P44" i="5"/>
  <c r="BD7" i="5"/>
  <c r="P14" i="5"/>
  <c r="BB37" i="5"/>
  <c r="Q37" i="5"/>
  <c r="AK37" i="5"/>
  <c r="BM18" i="5"/>
  <c r="BC18" i="5" s="1"/>
  <c r="BT15" i="5"/>
  <c r="BC15" i="5" s="1"/>
  <c r="BV29" i="5"/>
  <c r="BC29" i="5" s="1"/>
  <c r="BP41" i="5"/>
  <c r="BC41" i="5" s="1"/>
  <c r="BB39" i="5"/>
  <c r="AO39" i="5"/>
  <c r="Q39" i="5"/>
  <c r="BT12" i="5"/>
  <c r="BC12" i="5" s="1"/>
  <c r="AT7" i="5"/>
  <c r="AF18" i="5"/>
  <c r="R18" i="5" s="1"/>
  <c r="R30" i="5"/>
  <c r="P15" i="5"/>
  <c r="P29" i="5"/>
  <c r="BW20" i="5"/>
  <c r="BW7" i="5" s="1"/>
  <c r="BG7" i="5"/>
  <c r="BF7" i="5"/>
  <c r="BB23" i="5"/>
  <c r="Q23" i="5"/>
  <c r="X23" i="5"/>
  <c r="R34" i="5"/>
  <c r="P34" i="5"/>
  <c r="BZ43" i="5"/>
  <c r="BC43" i="5" s="1"/>
  <c r="BU26" i="5"/>
  <c r="BC26" i="5" s="1"/>
  <c r="Q19" i="5"/>
  <c r="AF19" i="5"/>
  <c r="BB19" i="5"/>
  <c r="BP46" i="5"/>
  <c r="BC46" i="5" s="1"/>
  <c r="BB11" i="5"/>
  <c r="BC11" i="5" s="1"/>
  <c r="BV30" i="5"/>
  <c r="BC30" i="5" s="1"/>
  <c r="AZ7" i="5"/>
  <c r="R45" i="5"/>
  <c r="P18" i="5"/>
  <c r="P36" i="5"/>
  <c r="R10" i="5" l="1"/>
  <c r="P39" i="5"/>
  <c r="A32" i="4"/>
  <c r="A33" i="4" s="1"/>
  <c r="P24" i="5"/>
  <c r="R19" i="5"/>
  <c r="R23" i="5"/>
  <c r="R21" i="5"/>
  <c r="R25" i="5"/>
  <c r="G37" i="4"/>
  <c r="G38" i="4" s="1"/>
  <c r="H62" i="6"/>
  <c r="H63" i="6" s="1"/>
  <c r="H64" i="6" s="1"/>
  <c r="H65" i="6" s="1"/>
  <c r="H28" i="8"/>
  <c r="H29" i="8" s="1"/>
  <c r="H30" i="8" s="1"/>
  <c r="H31" i="8" s="1"/>
  <c r="R37" i="5"/>
  <c r="P28" i="5"/>
  <c r="BS22" i="5"/>
  <c r="BC22" i="5" s="1"/>
  <c r="BC20" i="5"/>
  <c r="R22" i="5"/>
  <c r="P22" i="5"/>
  <c r="BM19" i="5"/>
  <c r="BM7" i="5" s="1"/>
  <c r="BT23" i="5"/>
  <c r="BC23" i="5" s="1"/>
  <c r="BP39" i="5"/>
  <c r="BP7" i="5" s="1"/>
  <c r="BS21" i="5"/>
  <c r="BU25" i="5"/>
  <c r="BC25" i="5" s="1"/>
  <c r="P11" i="5"/>
  <c r="P19" i="5"/>
  <c r="P37" i="5"/>
  <c r="BZ7" i="5"/>
  <c r="R24" i="5"/>
  <c r="BV28" i="5"/>
  <c r="BV7" i="5" s="1"/>
  <c r="P23" i="5"/>
  <c r="P21" i="5"/>
  <c r="BQ37" i="5"/>
  <c r="BQ7" i="5" s="1"/>
  <c r="N49" i="5"/>
  <c r="O48" i="5"/>
  <c r="BU24" i="5"/>
  <c r="BC24" i="5" s="1"/>
  <c r="R39" i="5"/>
  <c r="R28" i="5"/>
  <c r="P25" i="5"/>
  <c r="BS7" i="5" l="1"/>
  <c r="BT7" i="5"/>
  <c r="A34" i="4"/>
  <c r="A35" i="4" s="1"/>
  <c r="A37" i="4" s="1"/>
  <c r="E39" i="4"/>
  <c r="BC28" i="5"/>
  <c r="BC39" i="5"/>
  <c r="BC19" i="5"/>
  <c r="BC37" i="5"/>
  <c r="O49" i="5"/>
  <c r="BU7" i="5"/>
  <c r="BC21" i="5"/>
  <c r="G39" i="4" l="1"/>
  <c r="G40" i="4" s="1"/>
  <c r="A39" i="4"/>
  <c r="H10" i="14"/>
  <c r="E42" i="4" l="1"/>
  <c r="E41" i="4"/>
  <c r="G41" i="4" l="1"/>
  <c r="A41" i="4"/>
  <c r="A42" i="4" s="1"/>
  <c r="A45" i="4" s="1"/>
  <c r="A46" i="4" s="1"/>
  <c r="A47" i="4" s="1"/>
  <c r="A48" i="4" s="1"/>
  <c r="A49" i="4" s="1"/>
  <c r="A52" i="4" s="1"/>
  <c r="A53" i="4" s="1"/>
  <c r="G42" i="4"/>
  <c r="G43" i="4" l="1"/>
  <c r="G58" i="4" s="1"/>
  <c r="E59" i="4" s="1"/>
  <c r="G59" i="4" s="1"/>
  <c r="G60" i="4" s="1"/>
  <c r="A54" i="4"/>
  <c r="A55" i="4" l="1"/>
  <c r="A56" i="4" s="1"/>
  <c r="A59" i="4" l="1"/>
</calcChain>
</file>

<file path=xl/comments1.xml><?xml version="1.0" encoding="utf-8"?>
<comments xmlns="http://schemas.openxmlformats.org/spreadsheetml/2006/main">
  <authors>
    <author>Сергей</author>
  </authors>
  <commentList>
    <comment ref="A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расчета&gt;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&lt;Подрядчик&gt;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</authors>
  <commentList>
    <comment ref="A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расчета&gt;</t>
        </r>
      </text>
    </comment>
  </commentList>
</comments>
</file>

<file path=xl/comments3.xml><?xml version="1.0" encoding="utf-8"?>
<comments xmlns="http://schemas.openxmlformats.org/spreadsheetml/2006/main">
  <authors>
    <author>Сергей</author>
  </authors>
  <commentList>
    <comment ref="A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расчета&gt;</t>
        </r>
      </text>
    </comment>
  </commentList>
</comments>
</file>

<file path=xl/comments4.xml><?xml version="1.0" encoding="utf-8"?>
<comments xmlns="http://schemas.openxmlformats.org/spreadsheetml/2006/main">
  <authors>
    <author>Сергей</author>
    <author>Alex Sosedko</author>
    <author>Alex</author>
  </authors>
  <commentList>
    <comment ref="A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расчета&gt;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</t>
        </r>
      </text>
    </comment>
    <comment ref="C7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&lt;Комментарии из базы данных к расценке&gt;
Примечание: &lt;Примечание&gt;</t>
        </r>
      </text>
    </comment>
    <comment ref="D7" authorId="0" shapeId="0">
      <text>
        <r>
          <rPr>
            <sz val="8"/>
            <color indexed="81"/>
            <rFont val="Tahoma"/>
            <family val="2"/>
            <charset val="204"/>
          </rPr>
          <t xml:space="preserve"> =IF(INDIRECT("H"&amp;ROW())="",INDIRECT("E"&amp;ROW()),"("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"&amp;INDIRECT("G"&amp;ROW()))&lt;Пустой идентификатор&gt;</t>
        </r>
      </text>
    </comment>
    <comment ref="E7" authorId="0" shapeId="0">
      <text>
        <r>
          <rPr>
            <sz val="8"/>
            <color indexed="81"/>
            <rFont val="Tahoma"/>
            <family val="2"/>
            <charset val="204"/>
          </rPr>
          <t xml:space="preserve"> =IF(&lt;Пустой идентификатор&gt;&lt;Количество всего (физ. объем) по позиции&gt; = "","0",&lt;Количество всего (физ. объем) по позиции&gt;)</t>
        </r>
      </text>
    </comment>
    <comment ref="F7" authorId="0" shapeId="0">
      <text>
        <r>
          <rPr>
            <sz val="8"/>
            <color indexed="81"/>
            <rFont val="Tahoma"/>
            <family val="2"/>
            <charset val="204"/>
          </rPr>
          <t xml:space="preserve"> =IF(INDIRECT("J" &amp; ROW())="текущие цены", IF(INDIRECT("G" &amp; ROW())="", "&lt;ПЗ по позиции на единицу в текущих ценах с учетом всех к-тов&gt;", "&lt;ПЗ по позиции на единицу в текущих ценах&gt;"), IF(INDIRECT("G" &amp; ROW())="", "&lt;ПЗ по позиции на единицу в базисных ценах с учетом всех к-тов&gt;","&lt;ПЗ по позиции на единицу в базисных ценах&gt;")) </t>
        </r>
      </text>
    </comment>
    <comment ref="G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&lt;К-т к позиции на прямые затраты&gt;</t>
        </r>
      </text>
    </comment>
    <comment ref="H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физ. объема&gt;</t>
        </r>
      </text>
    </comment>
    <comment ref="I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стоимости единицы&gt;</t>
        </r>
      </text>
    </comment>
    <comment ref="J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K7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коэффициентов&gt;</t>
        </r>
      </text>
    </comment>
    <comment ref="L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раздела&gt;</t>
        </r>
      </text>
    </comment>
    <comment ref="M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N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=IF(INDIRECT("J" &amp; ROW())="текущие цены", &lt;ИТОГО ПЗ по позиции в текущих ценах&gt;/1000, &lt;ИТОГО ПЗ по позиции для БИМ&gt;/1000) 
</t>
        </r>
      </text>
    </comment>
  </commentList>
</comments>
</file>

<file path=xl/sharedStrings.xml><?xml version="1.0" encoding="utf-8"?>
<sst xmlns="http://schemas.openxmlformats.org/spreadsheetml/2006/main" count="2088" uniqueCount="1428">
  <si>
    <t>Форма № 2п</t>
  </si>
  <si>
    <t>Смета №</t>
  </si>
  <si>
    <t>1</t>
  </si>
  <si>
    <t>Сборник цен на научно-проектные работы по памятникам истории и культуры, 1991 г. (СЦНПР-91)</t>
  </si>
  <si>
    <t>Индекс изменения сметной стоимости  научно-проектных работ в реставрации на IV квартал 2011 года К = 4,00 (Письмо МК РФ от 20.12.2011г.  № 107-01-39/10-КЧ )</t>
  </si>
  <si>
    <t xml:space="preserve">Стоимость ч/дня (письмо МК РФ №01-211-16/14 от 13.10.98г.) - 540 руб (Письмо МК РФ от 13.10.98г. №01-211-16/14  п.2 - к разделам «Сборника цен на научно-проектные работы по памятникам истории и культуры» (СЦНПР-91)) </t>
  </si>
  <si>
    <t xml:space="preserve">Коэффициент пересчета стоимости на разработку научно-проектной документации для реставрации К = 14,6 (Письмо МК РФ от 13.10.98г. №01-211-16/14  п.1 - к разделам «Сборника цен на научно-проектные работы по памятникам истории и культуры» (СЦНПР-91)) </t>
  </si>
  <si>
    <t>Все работы НДС не облагается в соответствии с пп.15 п.2 ст. 149 Налогового Кодекса Российской Федерации.</t>
  </si>
  <si>
    <t>Главный корпус Соловецкой тюрьмы – хостел</t>
  </si>
  <si>
    <t>Общая площадь здания по обмерам – 3073,91 кв.м.</t>
  </si>
  <si>
    <t>Административный корпус Соловецкой тюрьмы – столовая</t>
  </si>
  <si>
    <t>Общая площадь здания по обмерам – 790,1 кв.м.</t>
  </si>
  <si>
    <t>№ п/п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</si>
  <si>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</si>
  <si>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</si>
  <si>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стоимости:(a+bx)*Kj или (объем строительно-монтажных работ)* проц.</t>
  </si>
  <si>
    <t>100 или количество * цена</t>
  </si>
  <si>
    <t xml:space="preserve">№1 </t>
  </si>
  <si>
    <t>Полевые работы</t>
  </si>
  <si>
    <t>2</t>
  </si>
  <si>
    <t>3</t>
  </si>
  <si>
    <t>4</t>
  </si>
  <si>
    <t>5</t>
  </si>
  <si>
    <t>6</t>
  </si>
  <si>
    <t>7</t>
  </si>
  <si>
    <t>СЦНПР-91-8-5-4-а</t>
  </si>
  <si>
    <t>Ц=52*(13,3)*1,4*0,001</t>
  </si>
  <si>
    <t>Детальная фотофиксация. Съемка. Цветное фото: размер негатива или отпечатка до 9х12 см, съемка (негатив, слайд). Ед. изм. основного показателя (количества) - негатив, слайд</t>
  </si>
  <si>
    <t>Кц1=1,4</t>
  </si>
  <si>
    <t>8</t>
  </si>
  <si>
    <t xml:space="preserve">СЦНПР-91-8-5-4-в </t>
  </si>
  <si>
    <t>Ц=52*(5,6)*0,001</t>
  </si>
  <si>
    <t>Детальная фотофиксация. Печать. Цветное фото: печать с цветного негатива на трехслойной бумаге, размер негатива отпечатка до 9х12 см. Ед. изм. основного показателя (количества) - негатив, слайд</t>
  </si>
  <si>
    <t>9</t>
  </si>
  <si>
    <t>СЦНПР-91-8,</t>
  </si>
  <si>
    <t>СЦНПР р.8 ТЧ п.8;</t>
  </si>
  <si>
    <t>Ц=5,2*(5,7)*1*0,001</t>
  </si>
  <si>
    <t>Стоимость аннотации 10-ти негативов с контрольным отпечатком   Ед. изм. основного показателя (количества) - 10 негативов</t>
  </si>
  <si>
    <t>Кц1=1</t>
  </si>
  <si>
    <t>Кц1=1. СЦНПР р.8 ТЧ п.8.  Стоимость аннотации 10-ти негативов с контрольным отпечатком.</t>
  </si>
  <si>
    <t>Итого</t>
  </si>
  <si>
    <t>10</t>
  </si>
  <si>
    <t>СЦНПР р.1 гл.2 п.8 т.1-3; СЦНПР р.1 гл.2 п.8 т.1-3;</t>
  </si>
  <si>
    <t>Кц1=0,8; Кц2=1,2</t>
  </si>
  <si>
    <t>Кц1=0,8. СЦНПР р.1 гл.2 п.8 т.1-3. Одновременное проведение историко-архивных и библиографических изысканий, по ансамблю или комплексу памятников, относящихся к одному историческому периоду, включающих в себя: до 5-ти объектов.</t>
  </si>
  <si>
    <t>Кц2=1,2. СЦНПР р.1 гл.2 п.8 т.1-3. Работы в различных архивах и хранилищах в пределах одного города.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</si>
  <si>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</si>
  <si>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</si>
  <si>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</si>
  <si>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</si>
  <si>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</si>
  <si>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</si>
  <si>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</si>
  <si>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</si>
  <si>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</si>
  <si>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</si>
  <si>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</si>
  <si>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</si>
  <si>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</si>
  <si>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</si>
  <si>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</si>
  <si>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</si>
  <si>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</si>
  <si>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</si>
  <si>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</si>
  <si>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</si>
  <si>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</si>
  <si>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</si>
  <si>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Обмерные работы (полевые работы)</t>
  </si>
  <si>
    <t>33</t>
  </si>
  <si>
    <t>Квр1=0,42; Кц1=1,4</t>
  </si>
  <si>
    <t>Квр1=0,42. СЦНПР р.1 гл.2 п.14.а. Полевые работы: обмер памятника в натуре с зарисовкой обмерных схем (кроки), с постановкой на них размеров, нулевки и т.д.</t>
  </si>
  <si>
    <t>34</t>
  </si>
  <si>
    <t>35</t>
  </si>
  <si>
    <t>36</t>
  </si>
  <si>
    <t>37</t>
  </si>
  <si>
    <t>38</t>
  </si>
  <si>
    <t>Обмерные работы (камеральная обработка)</t>
  </si>
  <si>
    <t>39</t>
  </si>
  <si>
    <t>СЦНПР р.1 гл.2 п.14.б; СЦНПР ОП п.31;</t>
  </si>
  <si>
    <t>Квр1=0,5; Кц1=1,4</t>
  </si>
  <si>
    <t>Квр1=0,5. СЦНПР р.1 гл.2 п.14.б. Камеральная обработка: составление обмерных чертежей на ватмане по обмерным схемам в заданном масштабе с нанесением надписей, размеров и пр.</t>
  </si>
  <si>
    <t>Кц1=1,4. СЦНПР ОП п.31. При изменении масштаба чертежей в таблицах, измерителями которых являются натуральная площадь (га, м2 и др.): увеличение до 2-х раз.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</si>
  <si>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</si>
  <si>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</si>
  <si>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</si>
  <si>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</si>
  <si>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</si>
  <si>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</si>
  <si>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</si>
  <si>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</si>
  <si>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</si>
  <si>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</si>
  <si>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</si>
  <si>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</si>
  <si>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</si>
  <si>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</si>
  <si>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СЦНПР р.1 гл.3 п.23;</t>
  </si>
  <si>
    <t>Кц1=1,4. СЦНПР р.1 гл.3 п.23. При утрате первоначального облика до 50 %.</t>
  </si>
  <si>
    <t>Ц=2*(580)*0,001</t>
  </si>
  <si>
    <t>СЦНПР-91-7-18-в</t>
  </si>
  <si>
    <t>Ц=9*(370)*0,001</t>
  </si>
  <si>
    <t>Разработка технологического этапа (операции) с подбором, материала, состава, метода реставрации II категории сложности. Ед. изм. основного показателя (количества) - схема, этап операции</t>
  </si>
  <si>
    <t>СЦНПР-91-7-19-а</t>
  </si>
  <si>
    <t>Составление методических рекомендаций. Ед. изм. основного показателя (количества) - п/л текстового материала со схемами, расчетами</t>
  </si>
  <si>
    <t>СЦНПР-91-3-3-2-а</t>
  </si>
  <si>
    <t>СЦНПР-91-3-4-1</t>
  </si>
  <si>
    <t>Составление смет на реставрационно-восстановительные работы, реставрационные консервационные. Ед. изм. основного показателя (количества) - 10 позиций сметы</t>
  </si>
  <si>
    <t>СЦНПР р.3 п.3.11 прим. к т.3-4;</t>
  </si>
  <si>
    <t>Ц=2,4*(17,6)*1,5*0,001</t>
  </si>
  <si>
    <t>Составление сводки смет на реставрационно-восстановительные работы, реставрационные консервационные. Ед. изм. основного показателя (количества) - 10 позиций сметы</t>
  </si>
  <si>
    <t>Кц1=1,5</t>
  </si>
  <si>
    <t>Кц1=1,5. СЦНПР р.3 п.3.11 прим. к т.3-4. Стоимость составления сводной сметы.</t>
  </si>
  <si>
    <t>Главный инженер проекта</t>
  </si>
  <si>
    <t>Смета-ПИР-Соловки-Тюрьма-25.07.2019</t>
  </si>
  <si>
    <t>='Смета №1-Сводная(копия)'!A1</t>
  </si>
  <si>
    <t>='Смета №1-Сводная(копия)'!E2</t>
  </si>
  <si>
    <t>='Смета №1-Сводная(копия)'!A2</t>
  </si>
  <si>
    <t>='Смета №1-Сводная(копия)'!E3</t>
  </si>
  <si>
    <t>='Смета №1-Сводная(копия)'!L2</t>
  </si>
  <si>
    <t>='Смета №1-Сводная(копия)'!A4</t>
  </si>
  <si>
    <t>='Смета №1-Сводная(копия)'!A5</t>
  </si>
  <si>
    <t>='Смета №1-Сводная(копия)'!K5</t>
  </si>
  <si>
    <t>='Смета №1-Сводная(копия)'!A6</t>
  </si>
  <si>
    <t>='Смета №1-Сводная(копия)'!A7</t>
  </si>
  <si>
    <t>='Смета №1-Сводная(копия)'!A8</t>
  </si>
  <si>
    <t>='Смета №1-Сводная(копия)'!A9</t>
  </si>
  <si>
    <t>='Смета №1-Сводная(копия)'!I9</t>
  </si>
  <si>
    <t>='Смета №1-Сводная(копия)'!A10</t>
  </si>
  <si>
    <t>='Смета №1-Сводная(копия)'!H10</t>
  </si>
  <si>
    <t>='Смета №1-Сводная(копия)'!A11</t>
  </si>
  <si>
    <t>='Смета №1-Сводная(копия)'!F11</t>
  </si>
  <si>
    <t>='Смета №1-Сводная(копия)'!A12</t>
  </si>
  <si>
    <t>='Смета №1-Сводная(копия)'!A13</t>
  </si>
  <si>
    <t>='Смета №1-Сводная(копия)'!A14</t>
  </si>
  <si>
    <t>='Смета №1-Сводная(копия)'!A15</t>
  </si>
  <si>
    <t>='Смета №1-Сводная(копия)'!A16</t>
  </si>
  <si>
    <t>='Смета №1-Сводная(копия)'!A17</t>
  </si>
  <si>
    <t>='Смета №1-Сводная(копия)'!A18</t>
  </si>
  <si>
    <t>='Смета №1-Сводная(копия)'!A19</t>
  </si>
  <si>
    <t>='Смета №1-Сводная(копия)'!A20</t>
  </si>
  <si>
    <t>='Смета №1-Сводная(копия)'!A21</t>
  </si>
  <si>
    <t>='Смета №1-Сводная(копия)'!A22</t>
  </si>
  <si>
    <t>='Смета №1-Сводная(копия)'!A23</t>
  </si>
  <si>
    <t>='Смета №1-Сводная(копия)'!A24</t>
  </si>
  <si>
    <t>='Смета №1-Сводная(копия)'!A25</t>
  </si>
  <si>
    <t>='Смета №1-Сводная(копия)'!B25</t>
  </si>
  <si>
    <t>='Смета №1-Сводная(копия)'!J25</t>
  </si>
  <si>
    <t>='Смета №1-Сводная(копия)'!M25</t>
  </si>
  <si>
    <t>='Смета №1-Сводная(копия)'!R25</t>
  </si>
  <si>
    <t>='Смета №1-Сводная(копия)'!M26</t>
  </si>
  <si>
    <t>='Смета №1-Сводная(копия)'!A29</t>
  </si>
  <si>
    <t>='Смета №1-Сводная(копия)'!A30</t>
  </si>
  <si>
    <t>='Смета №1-Сводная(копия)'!B31</t>
  </si>
  <si>
    <t>='Смета №1-Сводная(копия)'!B32</t>
  </si>
  <si>
    <t>='Смета №1-Сводная(копия)'!M32</t>
  </si>
  <si>
    <t>='Смета №1-Сводная(копия)'!Q32</t>
  </si>
  <si>
    <t>='Смета №1-Сводная(копия)'!B36</t>
  </si>
  <si>
    <t>='Смета №1-Сводная(копия)'!B37</t>
  </si>
  <si>
    <t>='Смета №1-Сводная(копия)'!M37</t>
  </si>
  <si>
    <t>='Смета №1-Сводная(копия)'!Q37</t>
  </si>
  <si>
    <t>='Смета №1-Сводная(копия)'!A41</t>
  </si>
  <si>
    <t>='Смета №1-Сводная(копия)'!B42</t>
  </si>
  <si>
    <t>='Смета №1-Сводная(копия)'!B43</t>
  </si>
  <si>
    <t>='Смета №1-Сводная(копия)'!M43</t>
  </si>
  <si>
    <t>='Смета №1-Сводная(копия)'!Q43</t>
  </si>
  <si>
    <t>='Смета №1-Сводная(копия)'!B46</t>
  </si>
  <si>
    <t>='Смета №1-Сводная(копия)'!B47</t>
  </si>
  <si>
    <t>='Смета №1-Сводная(копия)'!M47</t>
  </si>
  <si>
    <t>='Смета №1-Сводная(копия)'!Q47</t>
  </si>
  <si>
    <t>='Смета №1-Сводная(копия)'!B50</t>
  </si>
  <si>
    <t>='Смета №1-Сводная(копия)'!B51</t>
  </si>
  <si>
    <t>='Смета №1-Сводная(копия)'!M51</t>
  </si>
  <si>
    <t>='Смета №1-Сводная(копия)'!Q51</t>
  </si>
  <si>
    <t>='Смета №1-Сводная(копия)'!B53</t>
  </si>
  <si>
    <t>='Смета №1-Сводная(копия)'!B54</t>
  </si>
  <si>
    <t>='Смета №1-Сводная(копия)'!M54</t>
  </si>
  <si>
    <t>='Смета №1-Сводная(копия)'!Q54</t>
  </si>
  <si>
    <t>='Смета №1-Сводная(копия)'!B55</t>
  </si>
  <si>
    <t>='Смета №1-Сводная(копия)'!B56</t>
  </si>
  <si>
    <t>='Смета №1-Сводная(копия)'!M56</t>
  </si>
  <si>
    <t>='Смета №1-Сводная(копия)'!Q56</t>
  </si>
  <si>
    <t>='Смета №1-Сводная(копия)'!B58</t>
  </si>
  <si>
    <t>='Смета №1-Сводная(копия)'!B59</t>
  </si>
  <si>
    <t>='Смета №1-Сводная(копия)'!M59</t>
  </si>
  <si>
    <t>='Смета №1-Сводная(копия)'!Q59</t>
  </si>
  <si>
    <t>='Смета №1-Сводная(копия)'!B60</t>
  </si>
  <si>
    <t>='Смета №1-Сводная(копия)'!B61</t>
  </si>
  <si>
    <t>='Смета №1-Сводная(копия)'!M61</t>
  </si>
  <si>
    <t>='Смета №1-Сводная(копия)'!Q61</t>
  </si>
  <si>
    <t>='Смета №1-Сводная(копия)'!B63</t>
  </si>
  <si>
    <t>='Смета №1-Сводная(копия)'!A64</t>
  </si>
  <si>
    <t>='Смета №1-Сводная(копия)'!B65</t>
  </si>
  <si>
    <t>='Смета №1-Сводная(копия)'!B66</t>
  </si>
  <si>
    <t>='Смета №1-Сводная(копия)'!M66</t>
  </si>
  <si>
    <t>='Смета №1-Сводная(копия)'!Q66</t>
  </si>
  <si>
    <t>='Смета №1-Сводная(копия)'!B69</t>
  </si>
  <si>
    <t>='Смета №1-Сводная(копия)'!B70</t>
  </si>
  <si>
    <t>='Смета №1-Сводная(копия)'!M70</t>
  </si>
  <si>
    <t>='Смета №1-Сводная(копия)'!Q70</t>
  </si>
  <si>
    <t>='Смета №1-Сводная(копия)'!B71</t>
  </si>
  <si>
    <t>='Смета №1-Сводная(копия)'!A72</t>
  </si>
  <si>
    <t>='Смета №1-Сводная(копия)'!B73</t>
  </si>
  <si>
    <t>='Смета №1-Сводная(копия)'!B74</t>
  </si>
  <si>
    <t>='Смета №1-Сводная(копия)'!M74</t>
  </si>
  <si>
    <t>='Смета №1-Сводная(копия)'!Q74</t>
  </si>
  <si>
    <t>='Смета №1-Сводная(копия)'!B79</t>
  </si>
  <si>
    <t>='Смета №1-Сводная(копия)'!B80</t>
  </si>
  <si>
    <t>='Смета №1-Сводная(копия)'!M80</t>
  </si>
  <si>
    <t>='Смета №1-Сводная(копия)'!Q80</t>
  </si>
  <si>
    <t>='Смета №1-Сводная(копия)'!B83</t>
  </si>
  <si>
    <t>='Смета №1-Сводная(копия)'!B84</t>
  </si>
  <si>
    <t>='Смета №1-Сводная(копия)'!M84</t>
  </si>
  <si>
    <t>='Смета №1-Сводная(копия)'!Q84</t>
  </si>
  <si>
    <t>='Смета №1-Сводная(копия)'!B86</t>
  </si>
  <si>
    <t>='Смета №1-Сводная(копия)'!B87</t>
  </si>
  <si>
    <t>='Смета №1-Сводная(копия)'!M87</t>
  </si>
  <si>
    <t>='Смета №1-Сводная(копия)'!Q87</t>
  </si>
  <si>
    <t>='Смета №1-Сводная(копия)'!B89</t>
  </si>
  <si>
    <t>='Смета №1-Сводная(копия)'!B90</t>
  </si>
  <si>
    <t>='Смета №1-Сводная(копия)'!M90</t>
  </si>
  <si>
    <t>='Смета №1-Сводная(копия)'!Q90</t>
  </si>
  <si>
    <t>='Смета №1-Сводная(копия)'!B91</t>
  </si>
  <si>
    <t>='Смета №1-Сводная(копия)'!B92</t>
  </si>
  <si>
    <t>='Смета №1-Сводная(копия)'!M92</t>
  </si>
  <si>
    <t>='Смета №1-Сводная(копия)'!Q92</t>
  </si>
  <si>
    <t>='Смета №1-Сводная(копия)'!B94</t>
  </si>
  <si>
    <t>='Смета №1-Сводная(копия)'!B95</t>
  </si>
  <si>
    <t>='Смета №1-Сводная(копия)'!M95</t>
  </si>
  <si>
    <t>='Смета №1-Сводная(копия)'!Q95</t>
  </si>
  <si>
    <t>='Смета №1-Сводная(копия)'!B96</t>
  </si>
  <si>
    <t>='Смета №1-Сводная(копия)'!B97</t>
  </si>
  <si>
    <t>='Смета №1-Сводная(копия)'!M97</t>
  </si>
  <si>
    <t>='Смета №1-Сводная(копия)'!Q97</t>
  </si>
  <si>
    <t>='Смета №1-Сводная(копия)'!B99</t>
  </si>
  <si>
    <t>='Смета №1-Сводная(копия)'!B100</t>
  </si>
  <si>
    <t>='Смета №1-Сводная(копия)'!M100</t>
  </si>
  <si>
    <t>='Смета №1-Сводная(копия)'!Q100</t>
  </si>
  <si>
    <t>='Смета №1-Сводная(копия)'!B105</t>
  </si>
  <si>
    <t>='Смета №1-Сводная(копия)'!B106</t>
  </si>
  <si>
    <t>='Смета №1-Сводная(копия)'!M106</t>
  </si>
  <si>
    <t>='Смета №1-Сводная(копия)'!Q106</t>
  </si>
  <si>
    <t>='Смета №1-Сводная(копия)'!B109</t>
  </si>
  <si>
    <t>='Смета №1-Сводная(копия)'!B110</t>
  </si>
  <si>
    <t>='Смета №1-Сводная(копия)'!M110</t>
  </si>
  <si>
    <t>='Смета №1-Сводная(копия)'!Q110</t>
  </si>
  <si>
    <t>='Смета №1-Сводная(копия)'!B116</t>
  </si>
  <si>
    <t>='Смета №1-Сводная(копия)'!B117</t>
  </si>
  <si>
    <t>='Смета №1-Сводная(копия)'!M117</t>
  </si>
  <si>
    <t>='Смета №1-Сводная(копия)'!Q117</t>
  </si>
  <si>
    <t>='Смета №1-Сводная(копия)'!B118</t>
  </si>
  <si>
    <t>='Смета №1-Сводная(копия)'!B119</t>
  </si>
  <si>
    <t>='Смета №1-Сводная(копия)'!M119</t>
  </si>
  <si>
    <t>='Смета №1-Сводная(копия)'!Q119</t>
  </si>
  <si>
    <t>='Смета №1-Сводная(копия)'!B120</t>
  </si>
  <si>
    <t>='Смета №1-Сводная(копия)'!A121</t>
  </si>
  <si>
    <t>='Смета №1-Сводная(копия)'!B122</t>
  </si>
  <si>
    <t>='Смета №1-Сводная(копия)'!B123</t>
  </si>
  <si>
    <t>='Смета №1-Сводная(копия)'!M123</t>
  </si>
  <si>
    <t>='Смета №1-Сводная(копия)'!Q123</t>
  </si>
  <si>
    <t>='Смета №1-Сводная(копия)'!B127</t>
  </si>
  <si>
    <t>='Смета №1-Сводная(копия)'!B128</t>
  </si>
  <si>
    <t>='Смета №1-Сводная(копия)'!M128</t>
  </si>
  <si>
    <t>='Смета №1-Сводная(копия)'!Q128</t>
  </si>
  <si>
    <t>='Смета №1-Сводная(копия)'!B132</t>
  </si>
  <si>
    <t>='Смета №1-Сводная(копия)'!B133</t>
  </si>
  <si>
    <t>='Смета №1-Сводная(копия)'!M133</t>
  </si>
  <si>
    <t>='Смета №1-Сводная(копия)'!Q133</t>
  </si>
  <si>
    <t>='Смета №1-Сводная(копия)'!B137</t>
  </si>
  <si>
    <t>='Смета №1-Сводная(копия)'!B138</t>
  </si>
  <si>
    <t>='Смета №1-Сводная(копия)'!M138</t>
  </si>
  <si>
    <t>='Смета №1-Сводная(копия)'!Q138</t>
  </si>
  <si>
    <t>='Смета №1-Сводная(копия)'!B144</t>
  </si>
  <si>
    <t>='Смета №1-Сводная(копия)'!B145</t>
  </si>
  <si>
    <t>='Смета №1-Сводная(копия)'!M145</t>
  </si>
  <si>
    <t>='Смета №1-Сводная(копия)'!Q145</t>
  </si>
  <si>
    <t>='Смета №1-Сводная(копия)'!B146</t>
  </si>
  <si>
    <t>='Смета №1-Сводная(копия)'!B147</t>
  </si>
  <si>
    <t>='Смета №1-Сводная(копия)'!M147</t>
  </si>
  <si>
    <t>='Смета №1-Сводная(копия)'!Q147</t>
  </si>
  <si>
    <t>='Смета №1-Сводная(копия)'!B149</t>
  </si>
  <si>
    <t>='Смета №1-Сводная(копия)'!B150</t>
  </si>
  <si>
    <t>='Смета №1-Сводная(копия)'!M150</t>
  </si>
  <si>
    <t>='Смета №1-Сводная(копия)'!Q150</t>
  </si>
  <si>
    <t>='Смета №1-Сводная(копия)'!B151</t>
  </si>
  <si>
    <t>='Смета №1-Сводная(копия)'!B152</t>
  </si>
  <si>
    <t>='Смета №1-Сводная(копия)'!M152</t>
  </si>
  <si>
    <t>='Смета №1-Сводная(копия)'!Q152</t>
  </si>
  <si>
    <t>='Смета №1-Сводная(копия)'!B154</t>
  </si>
  <si>
    <t>='Смета №1-Сводная(копия)'!A155</t>
  </si>
  <si>
    <t>='Смета №1-Сводная(копия)'!B156</t>
  </si>
  <si>
    <t>='Смета №1-Сводная(копия)'!B157</t>
  </si>
  <si>
    <t>='Смета №1-Сводная(копия)'!M157</t>
  </si>
  <si>
    <t>='Смета №1-Сводная(копия)'!Q157</t>
  </si>
  <si>
    <t>='Смета №1-Сводная(копия)'!B160</t>
  </si>
  <si>
    <t>='Смета №1-Сводная(копия)'!B161</t>
  </si>
  <si>
    <t>='Смета №1-Сводная(копия)'!M161</t>
  </si>
  <si>
    <t>='Смета №1-Сводная(копия)'!Q161</t>
  </si>
  <si>
    <t>='Смета №1-Сводная(копия)'!B164</t>
  </si>
  <si>
    <t>='Смета №1-Сводная(копия)'!B165</t>
  </si>
  <si>
    <t>='Смета №1-Сводная(копия)'!M165</t>
  </si>
  <si>
    <t>='Смета №1-Сводная(копия)'!Q165</t>
  </si>
  <si>
    <t>='Смета №1-Сводная(копия)'!B168</t>
  </si>
  <si>
    <t>='Смета №1-Сводная(копия)'!B169</t>
  </si>
  <si>
    <t>='Смета №1-Сводная(копия)'!M169</t>
  </si>
  <si>
    <t>='Смета №1-Сводная(копия)'!Q169</t>
  </si>
  <si>
    <t>='Смета №1-Сводная(копия)'!B172</t>
  </si>
  <si>
    <t>='Смета №1-Сводная(копия)'!B173</t>
  </si>
  <si>
    <t>='Смета №1-Сводная(копия)'!M173</t>
  </si>
  <si>
    <t>='Смета №1-Сводная(копия)'!Q173</t>
  </si>
  <si>
    <t>='Смета №1-Сводная(копия)'!B176</t>
  </si>
  <si>
    <t>='Смета №1-Сводная(копия)'!B177</t>
  </si>
  <si>
    <t>='Смета №1-Сводная(копия)'!M177</t>
  </si>
  <si>
    <t>='Смета №1-Сводная(копия)'!Q177</t>
  </si>
  <si>
    <t>='Смета №1-Сводная(копия)'!A180</t>
  </si>
  <si>
    <t>='Смета №1-Сводная(копия)'!B181</t>
  </si>
  <si>
    <t>='Смета №1-Сводная(копия)'!B182</t>
  </si>
  <si>
    <t>='Смета №1-Сводная(копия)'!M182</t>
  </si>
  <si>
    <t>='Смета №1-Сводная(копия)'!Q182</t>
  </si>
  <si>
    <t>='Смета №1-Сводная(копия)'!B185</t>
  </si>
  <si>
    <t>='Смета №1-Сводная(копия)'!B186</t>
  </si>
  <si>
    <t>='Смета №1-Сводная(копия)'!M186</t>
  </si>
  <si>
    <t>='Смета №1-Сводная(копия)'!Q186</t>
  </si>
  <si>
    <t>='Смета №1-Сводная(копия)'!B189</t>
  </si>
  <si>
    <t>='Смета №1-Сводная(копия)'!B190</t>
  </si>
  <si>
    <t>='Смета №1-Сводная(копия)'!M190</t>
  </si>
  <si>
    <t>='Смета №1-Сводная(копия)'!Q190</t>
  </si>
  <si>
    <t>='Смета №1-Сводная(копия)'!B193</t>
  </si>
  <si>
    <t>='Смета №1-Сводная(копия)'!B194</t>
  </si>
  <si>
    <t>='Смета №1-Сводная(копия)'!M194</t>
  </si>
  <si>
    <t>='Смета №1-Сводная(копия)'!Q194</t>
  </si>
  <si>
    <t>='Смета №1-Сводная(копия)'!B197</t>
  </si>
  <si>
    <t>='Смета №1-Сводная(копия)'!B198</t>
  </si>
  <si>
    <t>='Смета №1-Сводная(копия)'!M198</t>
  </si>
  <si>
    <t>='Смета №1-Сводная(копия)'!Q198</t>
  </si>
  <si>
    <t>='Смета №1-Сводная(копия)'!B201</t>
  </si>
  <si>
    <t>='Смета №1-Сводная(копия)'!B202</t>
  </si>
  <si>
    <t>='Смета №1-Сводная(копия)'!M202</t>
  </si>
  <si>
    <t>='Смета №1-Сводная(копия)'!Q202</t>
  </si>
  <si>
    <t>='Смета №1-Сводная(копия)'!B205</t>
  </si>
  <si>
    <t>='Смета №1-Сводная(копия)'!A206</t>
  </si>
  <si>
    <t>='Смета №1-Сводная(копия)'!B207</t>
  </si>
  <si>
    <t>='Смета №1-Сводная(копия)'!B208</t>
  </si>
  <si>
    <t>='Смета №1-Сводная(копия)'!M208</t>
  </si>
  <si>
    <t>='Смета №1-Сводная(копия)'!Q208</t>
  </si>
  <si>
    <t>='Смета №1-Сводная(копия)'!B210</t>
  </si>
  <si>
    <t>='Смета №1-Сводная(копия)'!B211</t>
  </si>
  <si>
    <t>='Смета №1-Сводная(копия)'!M211</t>
  </si>
  <si>
    <t>='Смета №1-Сводная(копия)'!Q211</t>
  </si>
  <si>
    <t>='Смета №1-Сводная(копия)'!B213</t>
  </si>
  <si>
    <t>='Смета №1-Сводная(копия)'!B214</t>
  </si>
  <si>
    <t>='Смета №1-Сводная(копия)'!M214</t>
  </si>
  <si>
    <t>='Смета №1-Сводная(копия)'!Q214</t>
  </si>
  <si>
    <t>='Смета №1-Сводная(копия)'!B216</t>
  </si>
  <si>
    <t>='Смета №1-Сводная(копия)'!B217</t>
  </si>
  <si>
    <t>='Смета №1-Сводная(копия)'!M217</t>
  </si>
  <si>
    <t>='Смета №1-Сводная(копия)'!Q217</t>
  </si>
  <si>
    <t>='Смета №1-Сводная(копия)'!A218</t>
  </si>
  <si>
    <t>='Смета №1-Сводная(копия)'!G218</t>
  </si>
  <si>
    <t>='Смета №1-Сводная(копия)'!N218</t>
  </si>
  <si>
    <t>='Смета №1-Сводная(копия)'!B219</t>
  </si>
  <si>
    <t>='Смета №1-Сводная(копия)'!B220</t>
  </si>
  <si>
    <t>='Смета №1-Сводная(копия)'!M220</t>
  </si>
  <si>
    <t>='Смета №1-Сводная(копия)'!Q220</t>
  </si>
  <si>
    <t>='Смета №1-Сводная(копия)'!B223</t>
  </si>
  <si>
    <t>='Смета №1-Сводная(копия)'!B224</t>
  </si>
  <si>
    <t>='Смета №1-Сводная(копия)'!M224</t>
  </si>
  <si>
    <t>='Смета №1-Сводная(копия)'!Q224</t>
  </si>
  <si>
    <t>='Смета №1-Сводная(копия)'!B227</t>
  </si>
  <si>
    <t>='Смета №1-Сводная(копия)'!B228</t>
  </si>
  <si>
    <t>='Смета №1-Сводная(копия)'!M228</t>
  </si>
  <si>
    <t>='Смета №1-Сводная(копия)'!Q228</t>
  </si>
  <si>
    <t>='Смета №1-Сводная(копия)'!B231</t>
  </si>
  <si>
    <t>='Смета №1-Сводная(копия)'!B232</t>
  </si>
  <si>
    <t>='Смета №1-Сводная(копия)'!M232</t>
  </si>
  <si>
    <t>='Смета №1-Сводная(копия)'!Q232</t>
  </si>
  <si>
    <t>='Смета №1-Сводная(копия)'!A236</t>
  </si>
  <si>
    <t>='Смета №1-Сводная(копия)'!G236</t>
  </si>
  <si>
    <t>='Смета №1-Сводная(копия)'!N236</t>
  </si>
  <si>
    <t>='Смета №1-Сводная(копия)'!B237</t>
  </si>
  <si>
    <t>='Смета №1-Сводная(копия)'!B238</t>
  </si>
  <si>
    <t>='Смета №1-Сводная(копия)'!M238</t>
  </si>
  <si>
    <t>='Смета №1-Сводная(копия)'!Q238</t>
  </si>
  <si>
    <t>='Смета №1-Сводная(копия)'!B243</t>
  </si>
  <si>
    <t>='Смета №1-Сводная(копия)'!B244</t>
  </si>
  <si>
    <t>='Смета №1-Сводная(копия)'!M244</t>
  </si>
  <si>
    <t>='Смета №1-Сводная(копия)'!Q244</t>
  </si>
  <si>
    <t>='Смета №1-Сводная(копия)'!B249</t>
  </si>
  <si>
    <t>='Смета №1-Сводная(копия)'!B250</t>
  </si>
  <si>
    <t>='Смета №1-Сводная(копия)'!M250</t>
  </si>
  <si>
    <t>='Смета №1-Сводная(копия)'!Q250</t>
  </si>
  <si>
    <t>='Смета №1-Сводная(копия)'!B255</t>
  </si>
  <si>
    <t>='Смета №1-Сводная(копия)'!B256</t>
  </si>
  <si>
    <t>='Смета №1-Сводная(копия)'!M256</t>
  </si>
  <si>
    <t>='Смета №1-Сводная(копия)'!Q256</t>
  </si>
  <si>
    <t>='Смета №1-Сводная(копия)'!A262</t>
  </si>
  <si>
    <t>='Смета №1-Сводная(копия)'!A263</t>
  </si>
  <si>
    <t>='Смета №1-Сводная(копия)'!B264</t>
  </si>
  <si>
    <t>='Смета №1-Сводная(копия)'!B265</t>
  </si>
  <si>
    <t>='Смета №1-Сводная(копия)'!M265</t>
  </si>
  <si>
    <t>='Смета №1-Сводная(копия)'!Q265</t>
  </si>
  <si>
    <t>='Смета №1-Сводная(копия)'!B266</t>
  </si>
  <si>
    <t>='Смета №1-Сводная(копия)'!B267</t>
  </si>
  <si>
    <t>='Смета №1-Сводная(копия)'!M267</t>
  </si>
  <si>
    <t>='Смета №1-Сводная(копия)'!Q267</t>
  </si>
  <si>
    <t>='Смета №1-Сводная(копия)'!B268</t>
  </si>
  <si>
    <t>='Смета №1-Сводная(копия)'!B269</t>
  </si>
  <si>
    <t>='Смета №1-Сводная(копия)'!M269</t>
  </si>
  <si>
    <t>='Смета №1-Сводная(копия)'!Q269</t>
  </si>
  <si>
    <t>='Смета №1-Сводная(копия)'!A270</t>
  </si>
  <si>
    <t>='Смета №1-Сводная(копия)'!B271</t>
  </si>
  <si>
    <t>='Смета №1-Сводная(копия)'!B272</t>
  </si>
  <si>
    <t>='Смета №1-Сводная(копия)'!M272</t>
  </si>
  <si>
    <t>='Смета №1-Сводная(копия)'!Q272</t>
  </si>
  <si>
    <t>='Смета №1-Сводная(копия)'!B273</t>
  </si>
  <si>
    <t>='Смета №1-Сводная(копия)'!B274</t>
  </si>
  <si>
    <t>='Смета №1-Сводная(копия)'!M274</t>
  </si>
  <si>
    <t>='Смета №1-Сводная(копия)'!Q274</t>
  </si>
  <si>
    <t>='Смета №1-Сводная(копия)'!B276</t>
  </si>
  <si>
    <t>='Смета №1-Сводная(копия)'!B277</t>
  </si>
  <si>
    <t>='Смета №1-Сводная(копия)'!M277</t>
  </si>
  <si>
    <t>='Смета №1-Сводная(копия)'!Q277</t>
  </si>
  <si>
    <t>='Смета №1-Сводная(копия)'!B278</t>
  </si>
  <si>
    <t>='Смета №1-Сводная(копия)'!B279</t>
  </si>
  <si>
    <t>='Смета №1-Сводная(копия)'!M279</t>
  </si>
  <si>
    <t>='Смета №1-Сводная(копия)'!Q279</t>
  </si>
  <si>
    <t>='Смета №1-Сводная(копия)'!B281</t>
  </si>
  <si>
    <t>='Смета №1-Сводная(копия)'!B282</t>
  </si>
  <si>
    <t>='Смета №1-Сводная(копия)'!M282</t>
  </si>
  <si>
    <t>='Смета №1-Сводная(копия)'!Q282</t>
  </si>
  <si>
    <t>='Смета №1-Сводная(копия)'!B283</t>
  </si>
  <si>
    <t>='Смета №1-Сводная(копия)'!B284</t>
  </si>
  <si>
    <t>='Смета №1-Сводная(копия)'!M284</t>
  </si>
  <si>
    <t>='Смета №1-Сводная(копия)'!Q284</t>
  </si>
  <si>
    <t>='Смета №1-Сводная(копия)'!B285</t>
  </si>
  <si>
    <t>='Смета №1-Сводная(копия)'!B286</t>
  </si>
  <si>
    <t>='Смета №1-Сводная(копия)'!M286</t>
  </si>
  <si>
    <t>='Смета №1-Сводная(копия)'!Q286</t>
  </si>
  <si>
    <t>='Смета №1-Сводная(копия)'!A288</t>
  </si>
  <si>
    <t>='Смета №1-Сводная(копия)'!B289</t>
  </si>
  <si>
    <t>='Смета №1-Сводная(копия)'!B290</t>
  </si>
  <si>
    <t>='Смета №1-Сводная(копия)'!M290</t>
  </si>
  <si>
    <t>='Смета №1-Сводная(копия)'!Q290</t>
  </si>
  <si>
    <t>='Смета №1-Сводная(копия)'!B291</t>
  </si>
  <si>
    <t>='Смета №1-Сводная(копия)'!B292</t>
  </si>
  <si>
    <t>='Смета №1-Сводная(копия)'!M292</t>
  </si>
  <si>
    <t>='Смета №1-Сводная(копия)'!Q292</t>
  </si>
  <si>
    <t>='Смета №1-Сводная(копия)'!B294</t>
  </si>
  <si>
    <t>='Смета №1-Сводная(копия)'!B295</t>
  </si>
  <si>
    <t>='Смета №1-Сводная(копия)'!M295</t>
  </si>
  <si>
    <t>='Смета №1-Сводная(копия)'!Q295</t>
  </si>
  <si>
    <t>='Смета №1-Сводная(копия)'!B296</t>
  </si>
  <si>
    <t>='Смета №1-Сводная(копия)'!B297</t>
  </si>
  <si>
    <t>='Смета №1-Сводная(копия)'!M297</t>
  </si>
  <si>
    <t>='Смета №1-Сводная(копия)'!Q297</t>
  </si>
  <si>
    <t>='Смета №1-Сводная(копия)'!A299</t>
  </si>
  <si>
    <t>='Смета №1-Сводная(копия)'!B300</t>
  </si>
  <si>
    <t>='Смета №1-Сводная(копия)'!B301</t>
  </si>
  <si>
    <t>='Смета №1-Сводная(копия)'!M301</t>
  </si>
  <si>
    <t>='Смета №1-Сводная(копия)'!Q301</t>
  </si>
  <si>
    <t>='Смета №1-Сводная(копия)'!B302</t>
  </si>
  <si>
    <t>='Смета №1-Сводная(копия)'!A303</t>
  </si>
  <si>
    <t>='Смета №1-Сводная(копия)'!B304</t>
  </si>
  <si>
    <t>='Смета №1-Сводная(копия)'!B305</t>
  </si>
  <si>
    <t>='Смета №1-Сводная(копия)'!M305</t>
  </si>
  <si>
    <t>='Смета №1-Сводная(копия)'!Q305</t>
  </si>
  <si>
    <t>='Смета №1-Сводная(копия)'!B307</t>
  </si>
  <si>
    <t>='Смета №1-Сводная(копия)'!B308</t>
  </si>
  <si>
    <t>='Смета №1-Сводная(копия)'!M308</t>
  </si>
  <si>
    <t>='Смета №1-Сводная(копия)'!Q308</t>
  </si>
  <si>
    <t>='Смета №1-Сводная(копия)'!A310</t>
  </si>
  <si>
    <t>='Смета №1-Сводная(копия)'!B311</t>
  </si>
  <si>
    <t>='Смета №1-Сводная(копия)'!B312</t>
  </si>
  <si>
    <t>='Смета №1-Сводная(копия)'!M312</t>
  </si>
  <si>
    <t>='Смета №1-Сводная(копия)'!Q312</t>
  </si>
  <si>
    <t>='Смета №1-Сводная(копия)'!B314</t>
  </si>
  <si>
    <t>='Смета №1-Сводная(копия)'!B315</t>
  </si>
  <si>
    <t>='Смета №1-Сводная(копия)'!M315</t>
  </si>
  <si>
    <t>='Смета №1-Сводная(копия)'!Q315</t>
  </si>
  <si>
    <t>='Смета №1-Сводная(копия)'!B317</t>
  </si>
  <si>
    <t>='Смета №1-Сводная(копия)'!B318</t>
  </si>
  <si>
    <t>='Смета №1-Сводная(копия)'!M318</t>
  </si>
  <si>
    <t>='Смета №1-Сводная(копия)'!Q318</t>
  </si>
  <si>
    <t>='Смета №1-Сводная(копия)'!B320</t>
  </si>
  <si>
    <t>='Смета №1-Сводная(копия)'!B321</t>
  </si>
  <si>
    <t>='Смета №1-Сводная(копия)'!M321</t>
  </si>
  <si>
    <t>='Смета №1-Сводная(копия)'!Q321</t>
  </si>
  <si>
    <t>='Смета №1-Сводная(копия)'!B323</t>
  </si>
  <si>
    <t>='Смета №1-Сводная(копия)'!B324</t>
  </si>
  <si>
    <t>='Смета №1-Сводная(копия)'!M324</t>
  </si>
  <si>
    <t>='Смета №1-Сводная(копия)'!Q324</t>
  </si>
  <si>
    <t>='Смета №1-Сводная(копия)'!B326</t>
  </si>
  <si>
    <t>='Смета №1-Сводная(копия)'!B327</t>
  </si>
  <si>
    <t>='Смета №1-Сводная(копия)'!M327</t>
  </si>
  <si>
    <t>='Смета №1-Сводная(копия)'!Q327</t>
  </si>
  <si>
    <t>='Смета №1-Сводная(копия)'!B329</t>
  </si>
  <si>
    <t>='Смета №1-Сводная(копия)'!B330</t>
  </si>
  <si>
    <t>='Смета №1-Сводная(копия)'!M330</t>
  </si>
  <si>
    <t>='Смета №1-Сводная(копия)'!Q330</t>
  </si>
  <si>
    <t>='Смета №1-Сводная(копия)'!B332</t>
  </si>
  <si>
    <t>='Смета №1-Сводная(копия)'!B333</t>
  </si>
  <si>
    <t>='Смета №1-Сводная(копия)'!M333</t>
  </si>
  <si>
    <t>='Смета №1-Сводная(копия)'!Q333</t>
  </si>
  <si>
    <t>='Смета №1-Сводная(копия)'!B335</t>
  </si>
  <si>
    <t>='Смета №1-Сводная(копия)'!B336</t>
  </si>
  <si>
    <t>='Смета №1-Сводная(копия)'!M336</t>
  </si>
  <si>
    <t>='Смета №1-Сводная(копия)'!Q336</t>
  </si>
  <si>
    <t>='Смета №1-Сводная(копия)'!B337</t>
  </si>
  <si>
    <t>='Смета №1-Сводная(копия)'!B338</t>
  </si>
  <si>
    <t>='Смета №1-Сводная(копия)'!M338</t>
  </si>
  <si>
    <t>='Смета №1-Сводная(копия)'!Q338</t>
  </si>
  <si>
    <t>='Смета №1-Сводная(копия)'!B339</t>
  </si>
  <si>
    <t>='Смета №1-Сводная(копия)'!B340</t>
  </si>
  <si>
    <t>='Смета №1-Сводная(копия)'!M340</t>
  </si>
  <si>
    <t>='Смета №1-Сводная(копия)'!Q340</t>
  </si>
  <si>
    <t>='Смета №1-Сводная(копия)'!A341</t>
  </si>
  <si>
    <t>='Смета №1-Сводная(копия)'!B342</t>
  </si>
  <si>
    <t>='Смета №1-Сводная(копия)'!B343</t>
  </si>
  <si>
    <t>='Смета №1-Сводная(копия)'!M343</t>
  </si>
  <si>
    <t>='Смета №1-Сводная(копия)'!Q343</t>
  </si>
  <si>
    <t>='Смета №1-Сводная(копия)'!B344</t>
  </si>
  <si>
    <t>='Смета №1-Сводная(копия)'!B345</t>
  </si>
  <si>
    <t>='Смета №1-Сводная(копия)'!M345</t>
  </si>
  <si>
    <t>='Смета №1-Сводная(копия)'!Q345</t>
  </si>
  <si>
    <t>='Смета №1-Сводная(копия)'!B346</t>
  </si>
  <si>
    <t>='Смета №1-Сводная(копия)'!B347</t>
  </si>
  <si>
    <t>='Смета №1-Сводная(копия)'!M347</t>
  </si>
  <si>
    <t>='Смета №1-Сводная(копия)'!Q347</t>
  </si>
  <si>
    <t>='Смета №1-Сводная(копия)'!B348</t>
  </si>
  <si>
    <t>='Смета №1-Сводная(копия)'!B349</t>
  </si>
  <si>
    <t>='Смета №1-Сводная(копия)'!M349</t>
  </si>
  <si>
    <t>='Смета №1-Сводная(копия)'!Q349</t>
  </si>
  <si>
    <t>='Смета №1-Сводная(копия)'!A350</t>
  </si>
  <si>
    <t>='Смета №1-Сводная(копия)'!B351</t>
  </si>
  <si>
    <t>='Смета №1-Сводная(копия)'!B352</t>
  </si>
  <si>
    <t>='Смета №1-Сводная(копия)'!M352</t>
  </si>
  <si>
    <t>='Смета №1-Сводная(копия)'!Q352</t>
  </si>
  <si>
    <t>='Смета №1-Сводная(копия)'!B354</t>
  </si>
  <si>
    <t>='Смета №1-Сводная(копия)'!B355</t>
  </si>
  <si>
    <t>='Смета №1-Сводная(копия)'!M355</t>
  </si>
  <si>
    <t>='Смета №1-Сводная(копия)'!Q355</t>
  </si>
  <si>
    <t>='Смета №1-Сводная(копия)'!B357</t>
  </si>
  <si>
    <t>='Смета №1-Сводная(копия)'!B358</t>
  </si>
  <si>
    <t>='Смета №1-Сводная(копия)'!M358</t>
  </si>
  <si>
    <t>='Смета №1-Сводная(копия)'!Q358</t>
  </si>
  <si>
    <t>='Смета №1-Сводная(копия)'!B359</t>
  </si>
  <si>
    <t>='Смета №1-Сводная(копия)'!B360</t>
  </si>
  <si>
    <t>='Смета №1-Сводная(копия)'!M360</t>
  </si>
  <si>
    <t>='Смета №1-Сводная(копия)'!Q360</t>
  </si>
  <si>
    <t>='Смета №1-Сводная(копия)'!B361</t>
  </si>
  <si>
    <t>='Смета №1-Сводная(копия)'!B362</t>
  </si>
  <si>
    <t>='Смета №1-Сводная(копия)'!M362</t>
  </si>
  <si>
    <t>='Смета №1-Сводная(копия)'!Q362</t>
  </si>
  <si>
    <t>='Смета №1-Сводная(копия)'!B363</t>
  </si>
  <si>
    <t>='Смета №1-Сводная(копия)'!B364</t>
  </si>
  <si>
    <t>='Смета №1-Сводная(копия)'!M364</t>
  </si>
  <si>
    <t>='Смета №1-Сводная(копия)'!Q364</t>
  </si>
  <si>
    <t>='Смета №1-Сводная(копия)'!A365</t>
  </si>
  <si>
    <t>='Смета №1-Сводная(копия)'!B366</t>
  </si>
  <si>
    <t>='Смета №1-Сводная(копия)'!B367</t>
  </si>
  <si>
    <t>='Смета №1-Сводная(копия)'!M367</t>
  </si>
  <si>
    <t>='Смета №1-Сводная(копия)'!Q367</t>
  </si>
  <si>
    <t>='Смета №1-Сводная(копия)'!B368</t>
  </si>
  <si>
    <t>='Смета №1-Сводная(копия)'!B369</t>
  </si>
  <si>
    <t>='Смета №1-Сводная(копия)'!M369</t>
  </si>
  <si>
    <t>='Смета №1-Сводная(копия)'!Q369</t>
  </si>
  <si>
    <t>='Смета №1-Сводная(копия)'!B370</t>
  </si>
  <si>
    <t>='Смета №1-Сводная(копия)'!B371</t>
  </si>
  <si>
    <t>='Смета №1-Сводная(копия)'!M371</t>
  </si>
  <si>
    <t>='Смета №1-Сводная(копия)'!Q371</t>
  </si>
  <si>
    <t>='Смета №1-Сводная(копия)'!B372</t>
  </si>
  <si>
    <t>='Смета №1-Сводная(копия)'!B373</t>
  </si>
  <si>
    <t>='Смета №1-Сводная(копия)'!M373</t>
  </si>
  <si>
    <t>='Смета №1-Сводная(копия)'!Q373</t>
  </si>
  <si>
    <t>='Смета №1-Сводная(копия)'!B374</t>
  </si>
  <si>
    <t>='Смета №1-Сводная(копия)'!B375</t>
  </si>
  <si>
    <t>='Смета №1-Сводная(копия)'!M375</t>
  </si>
  <si>
    <t>='Смета №1-Сводная(копия)'!Q375</t>
  </si>
  <si>
    <t>='Смета №1-Сводная(копия)'!B376</t>
  </si>
  <si>
    <t>='Смета №1-Сводная(копия)'!B377</t>
  </si>
  <si>
    <t>='Смета №1-Сводная(копия)'!M377</t>
  </si>
  <si>
    <t>='Смета №1-Сводная(копия)'!Q377</t>
  </si>
  <si>
    <t>='Смета №1-Сводная(копия)'!A378</t>
  </si>
  <si>
    <t>='Смета №1-Сводная(копия)'!B379</t>
  </si>
  <si>
    <t>='Смета №1-Сводная(копия)'!B380</t>
  </si>
  <si>
    <t>='Смета №1-Сводная(копия)'!M380</t>
  </si>
  <si>
    <t>='Смета №1-Сводная(копия)'!Q380</t>
  </si>
  <si>
    <t>='Смета №1-Сводная(копия)'!B381</t>
  </si>
  <si>
    <t>='Смета №1-Сводная(копия)'!B382</t>
  </si>
  <si>
    <t>='Смета №1-Сводная(копия)'!M382</t>
  </si>
  <si>
    <t>='Смета №1-Сводная(копия)'!Q382</t>
  </si>
  <si>
    <t>='Смета №1-Сводная(копия)'!A383</t>
  </si>
  <si>
    <t>='Смета №1-Сводная(копия)'!B384</t>
  </si>
  <si>
    <t>='Смета №1-Сводная(копия)'!B385</t>
  </si>
  <si>
    <t>='Смета №1-Сводная(копия)'!M385</t>
  </si>
  <si>
    <t>='Смета №1-Сводная(копия)'!Q385</t>
  </si>
  <si>
    <t>='Смета №1-Сводная(копия)'!B386</t>
  </si>
  <si>
    <t>='Смета №1-Сводная(копия)'!B387</t>
  </si>
  <si>
    <t>='Смета №1-Сводная(копия)'!M387</t>
  </si>
  <si>
    <t>='Смета №1-Сводная(копия)'!Q387</t>
  </si>
  <si>
    <t>='Смета №1-Сводная(копия)'!B388</t>
  </si>
  <si>
    <t>='Смета №1-Сводная(копия)'!B389</t>
  </si>
  <si>
    <t>='Смета №1-Сводная(копия)'!M389</t>
  </si>
  <si>
    <t>='Смета №1-Сводная(копия)'!Q389</t>
  </si>
  <si>
    <t>='Смета №1-Сводная(копия)'!A391</t>
  </si>
  <si>
    <t>='Смета №1-Сводная(копия)'!B392</t>
  </si>
  <si>
    <t>='Смета №1-Сводная(копия)'!B393</t>
  </si>
  <si>
    <t>='Смета №1-Сводная(копия)'!M393</t>
  </si>
  <si>
    <t>='Смета №1-Сводная(копия)'!Q393</t>
  </si>
  <si>
    <t>='Смета №1-Сводная(копия)'!A394</t>
  </si>
  <si>
    <t>='Смета №1-Сводная(копия)'!B395</t>
  </si>
  <si>
    <t>='Смета №1-Сводная(копия)'!B396</t>
  </si>
  <si>
    <t>='Смета №1-Сводная(копия)'!M396</t>
  </si>
  <si>
    <t>='Смета №1-Сводная(копия)'!Q396</t>
  </si>
  <si>
    <t>='Смета №1-Сводная(копия)'!B397</t>
  </si>
  <si>
    <t>='Смета №1-Сводная(копия)'!B398</t>
  </si>
  <si>
    <t>='Смета №1-Сводная(копия)'!M398</t>
  </si>
  <si>
    <t>='Смета №1-Сводная(копия)'!Q398</t>
  </si>
  <si>
    <t>='Смета №1-Сводная(копия)'!B399</t>
  </si>
  <si>
    <t>='Смета №1-Сводная(копия)'!A400</t>
  </si>
  <si>
    <t>='Смета №1-Сводная(копия)'!B401</t>
  </si>
  <si>
    <t>='Смета №1-Сводная(копия)'!B402</t>
  </si>
  <si>
    <t>='Смета №1-Сводная(копия)'!M402</t>
  </si>
  <si>
    <t>='Смета №1-Сводная(копия)'!Q402</t>
  </si>
  <si>
    <t>='Смета №1-Сводная(копия)'!B403</t>
  </si>
  <si>
    <t>='Смета №1-Сводная(копия)'!B404</t>
  </si>
  <si>
    <t>='Смета №1-Сводная(копия)'!M404</t>
  </si>
  <si>
    <t>='Смета №1-Сводная(копия)'!Q404</t>
  </si>
  <si>
    <t>='Смета №1-Сводная(копия)'!B405</t>
  </si>
  <si>
    <t>='Смета №1-Сводная(копия)'!B406</t>
  </si>
  <si>
    <t>='Смета №1-Сводная(копия)'!M406</t>
  </si>
  <si>
    <t>='Смета №1-Сводная(копия)'!Q406</t>
  </si>
  <si>
    <t>='Смета №1-Сводная(копия)'!B407</t>
  </si>
  <si>
    <t>='Смета №1-Сводная(копия)'!B408</t>
  </si>
  <si>
    <t>='Смета №1-Сводная(копия)'!M408</t>
  </si>
  <si>
    <t>='Смета №1-Сводная(копия)'!Q408</t>
  </si>
  <si>
    <t>='Смета №1-Сводная(копия)'!B409</t>
  </si>
  <si>
    <t>='Смета №1-Сводная(копия)'!B410</t>
  </si>
  <si>
    <t>='Смета №1-Сводная(копия)'!M410</t>
  </si>
  <si>
    <t>='Смета №1-Сводная(копия)'!Q410</t>
  </si>
  <si>
    <t>='Смета №1-Сводная(копия)'!B411</t>
  </si>
  <si>
    <t>='Смета №1-Сводная(копия)'!B412</t>
  </si>
  <si>
    <t>='Смета №1-Сводная(копия)'!M412</t>
  </si>
  <si>
    <t>='Смета №1-Сводная(копия)'!Q412</t>
  </si>
  <si>
    <t>='Смета №1-Сводная(копия)'!B413</t>
  </si>
  <si>
    <t>='Смета №1-Сводная(копия)'!B414</t>
  </si>
  <si>
    <t>='Смета №1-Сводная(копия)'!M414</t>
  </si>
  <si>
    <t>='Смета №1-Сводная(копия)'!Q414</t>
  </si>
  <si>
    <t>='Смета №1-Сводная(копия)'!B415</t>
  </si>
  <si>
    <t>='Смета №1-Сводная(копия)'!B416</t>
  </si>
  <si>
    <t>='Смета №1-Сводная(копия)'!B417</t>
  </si>
  <si>
    <t>='Смета №1-Сводная(копия)'!Q417</t>
  </si>
  <si>
    <t>='Смета №1-Сводная(копия)'!B418</t>
  </si>
  <si>
    <t>='Смета №1-Сводная(копия)'!A419</t>
  </si>
  <si>
    <t>='Смета №1-Сводная(копия)'!A421</t>
  </si>
  <si>
    <t>='Смета №1-Сводная(копия)'!D422</t>
  </si>
  <si>
    <t>='Смета №1-Сводная(копия)'!D421</t>
  </si>
  <si>
    <t>='Смета №1-Сводная(копия)'!A423</t>
  </si>
  <si>
    <t>='Смета №1-Сводная(копия)'!C424</t>
  </si>
  <si>
    <t>='Смета №1-Сводная(копия)'!C423</t>
  </si>
  <si>
    <t>Форма 2п</t>
  </si>
  <si>
    <t>№ пп</t>
  </si>
  <si>
    <t>Характеристика предприятия,
здания, сооружения или вид работ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</si>
  <si>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</si>
  <si>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>Расчет стоимости: (a+bx)*Kj или
(стоимость
строительно-монтажных
работ)*проц./ 100 или количество * цена, руб.</t>
  </si>
  <si>
    <t>Раздел 1. Основные здания</t>
  </si>
  <si>
    <t>1,04*1,1*1,5*1,4</t>
  </si>
  <si>
    <t>цены 2001</t>
  </si>
  <si>
    <t>(ОП п.1.6Оценка воздействия объекта капитального строительства на окружающую среду (ОВОС) ПЗ=1,04;
п.2.3Проектирование объекта строительства в сложных (стесненных) условиях окружающей среды, к стоимости разработки проектной документации, до ПЗ=1,1;
Реконструкция п.3.4. МУ по применению СБЦП ПЗ=1,5;
Сокращение срока проектирования в 2 раза, п.3.11 МУ по применению СБЦП ПЗ=1,4)</t>
  </si>
  <si>
    <t>объект</t>
  </si>
  <si>
    <t>Итого по разделу 1 Основные здания</t>
  </si>
  <si>
    <t>Раздел 2. Инженерные сети и сооружения</t>
  </si>
  <si>
    <t>1,4*1,4*1,04</t>
  </si>
  <si>
    <t>(Сокращение срока проектирования в 2 раза, п.3.11 МУ по применению СБЦП ПЗ=1,4;
ОП п.1.10При проектировании коммунальных сетей и сооружений в местностях, представляющих собой историческую ценность (историческая часть города), до ПЗ=1,4;
ОП п.1.6Оценка воздействия объекта капитального строительства на окружающую среду (ОВОС) ПЗ=1,04)</t>
  </si>
  <si>
    <r>
      <t xml:space="preserve">Тепловая сеть в двухтрубном исчислении диаметром трубопровода 100 мм, (бесканальная прокладка без дренажа) протяженностью: свыше 0,05 до 0,1 км
</t>
    </r>
    <r>
      <rPr>
        <b/>
        <sz val="10"/>
        <rFont val="Arial"/>
        <family val="2"/>
        <charset val="204"/>
      </rPr>
      <t>0,1 км</t>
    </r>
  </si>
  <si>
    <t>1,4*1,4*1,04*1,5</t>
  </si>
  <si>
    <t>(Сокращение срока проектирования в 2 раза, п.3.11 МУ по применению СБЦП ПЗ=1,4;
ОП п.1.10При проектировании коммунальных сетей и сооружений в местностях, представляющих собой историческую ценность (историческая часть города), до ПЗ=1,4;
ОП п.1.6Оценка воздействия объекта капитального строительства на окружающую среду (ОВОС) ПЗ=1,04;
п.2.6.11При проектировании канальной прокладки тепловой сети, до ПЗ=1,5)</t>
  </si>
  <si>
    <r>
      <t xml:space="preserve">ДЭС с дизельгенераторами единичной мощностью от 24 до 200 кВт, при мощности станции: свыше 24 до 400 кВт
</t>
    </r>
    <r>
      <rPr>
        <b/>
        <sz val="10"/>
        <rFont val="Arial"/>
        <family val="2"/>
        <charset val="204"/>
      </rPr>
      <t>300 кВт</t>
    </r>
  </si>
  <si>
    <t>1,4*1,04*1,2*1,4</t>
  </si>
  <si>
    <t>(Сокращение срока проектирования в 2 раза, п.3.11 МУ по применению СБЦП ПЗ=1,4;
ОП п.1.6Оценка воздействия объекта капитального строительства на окружающую среду (ОВОС) ПЗ=1,04;
п.2.7.2.3При проектирование склада дизельного топлива, до ПЗ=1,2;
ОП п.1.10При проектировании коммунальных сетей и сооружений в местностях, представляющих собой историческую ценность (историческая часть города), до ПЗ=1,4)</t>
  </si>
  <si>
    <r>
      <t xml:space="preserve">Кабельные линии напряжением до 35 кВ с интервалами протяженности: свыше 500 до 1000 м
</t>
    </r>
    <r>
      <rPr>
        <b/>
        <sz val="10"/>
        <rFont val="Arial"/>
        <family val="2"/>
        <charset val="204"/>
      </rPr>
      <t>1000 м</t>
    </r>
  </si>
  <si>
    <t>1,4*1,04*1,4</t>
  </si>
  <si>
    <t>(Сокращение срока проектирования в 2 раза, п.3.11 МУ по применению СБЦП ПЗ=1,4;
ОП п.1.6Оценка воздействия объекта капитального строительства на окружающую среду (ОВОС) ПЗ=1,04;
ОП п.1.10При проектировании коммунальных сетей и сооружений в местностях, представляющих собой историческую ценность (историческая часть города), до ПЗ=1,4)</t>
  </si>
  <si>
    <r>
      <t xml:space="preserve">Наружное освещение улиц, магистралей, проездов, площадей, парков, скверов, бульваров, жилых дворовых территорий, кладбищ, территорий школ, детских садов, яслей-садов, поликлиник и больниц длиной: свыше 250 до 1000 м
</t>
    </r>
    <r>
      <rPr>
        <b/>
        <sz val="10"/>
        <rFont val="Arial"/>
        <family val="2"/>
        <charset val="204"/>
      </rPr>
      <t>560 п.м.</t>
    </r>
  </si>
  <si>
    <r>
      <t xml:space="preserve">Сооружения очистки воды для хозяйственно-питьевых целей производительностью: от 10 до 
</t>
    </r>
    <r>
      <rPr>
        <b/>
        <sz val="10"/>
        <rFont val="Arial"/>
        <family val="2"/>
        <charset val="204"/>
      </rPr>
      <t>100 м3/сут</t>
    </r>
  </si>
  <si>
    <t>(Сокращение срока проектирования в 2 раза, п.3.11 МУ по применению СБЦП ПЗ=1,4;
ОП п.1.6Оценка воздействия объекта капитального строительства на окружающую среду (ОВОС) ПЗ=1,04;
ОП п.1.9При проектировании коммунальных сетей и сооружений в местностях, представляющих собой историческую ценность (историческая часть города) ПЗ=1,4)</t>
  </si>
  <si>
    <r>
      <t xml:space="preserve">Насосная станция II-го подъема, подкачки или систем оборотного водоснабжения производительностью: до 0,05 тыс. м3/час
</t>
    </r>
    <r>
      <rPr>
        <b/>
        <sz val="10"/>
        <rFont val="Arial"/>
        <family val="2"/>
        <charset val="204"/>
      </rPr>
      <t>0,05 тыс. м3/час</t>
    </r>
  </si>
  <si>
    <r>
      <t xml:space="preserve">Городской водопровод, сооружаемый открытым способом диаметром до 315 мм, протяженностью: от 100 до 1000 м
</t>
    </r>
    <r>
      <rPr>
        <b/>
        <sz val="10"/>
        <rFont val="Arial"/>
        <family val="2"/>
        <charset val="204"/>
      </rPr>
      <t>500 м</t>
    </r>
  </si>
  <si>
    <t>1,4*1,4*1,04*1,1</t>
  </si>
  <si>
    <t>(Сокращение срока проектирования в 2 раза, п.3.11 МУ по применению СБЦП ПЗ=1,4;
ОП п.1.10При проектировании коммунальных сетей и сооружений в местностях, представляющих собой историческую ценность (историческая часть города), до ПЗ=1,4;
ОП п.1.6Оценка воздействия объекта капитального строительства на окружающую среду (ОВОС) ПЗ=1,04;
п.2.3.3При проектировании городского водопровода из «нежестких» труб (полиэтилен, полипропилен, стеклопластик, поливинилхлорид), требующих проверки на статическую устойчивость в период длительной эксплуатации, до ПЗ=1,1)</t>
  </si>
  <si>
    <r>
      <t xml:space="preserve">Кольцевой дренаж длиной, м: до 1000
</t>
    </r>
    <r>
      <rPr>
        <b/>
        <sz val="10"/>
        <rFont val="Arial"/>
        <family val="2"/>
        <charset val="204"/>
      </rPr>
      <t>300 м</t>
    </r>
  </si>
  <si>
    <r>
      <t xml:space="preserve">Канализационная насосная станция перекачки бытовых сточных вод или неагрессивных и невзрывоопасных производственных сточных вод производительностью: до 0,25 тыс. м3/час
</t>
    </r>
    <r>
      <rPr>
        <b/>
        <sz val="10"/>
        <rFont val="Arial"/>
        <family val="2"/>
        <charset val="204"/>
      </rPr>
      <t>0,25 тыс м3/час</t>
    </r>
  </si>
  <si>
    <t>тыс м3/час</t>
  </si>
  <si>
    <r>
      <t>Канализация (бытовая, дождевая, общесплавная), сооружаемая открытым способом диаметром до 300 мм, протяженностью: от 100 до 500 м</t>
    </r>
    <r>
      <rPr>
        <b/>
        <sz val="10"/>
        <rFont val="Arial"/>
        <family val="2"/>
        <charset val="204"/>
      </rPr>
      <t xml:space="preserve">
150 м</t>
    </r>
  </si>
  <si>
    <t>(Сокращение срока проектирования в 2 раза, п.3.11 МУ по применению СБЦП ПЗ=1,4;
ОП п.1.10При проектировании коммунальных сетей и сооружений в местностях, представляющих собой историческую ценность (историческая часть города), до ПЗ=1,4;
ОП п.1.6Оценка воздействия объекта капитального строительства на окружающую среду (ОВОС) ПЗ=1,04;
п.2.4.8При проектировании городской канализации из «нежестких» труб (полиэтилен, полипропилен, стеклопластик, поливинилхлорид), требующих проверки на статическую устойчивость в период длительной эксплуатации, до ПЗ=1,1)</t>
  </si>
  <si>
    <r>
      <t xml:space="preserve">Сооружения для очистки ливневых (дождевых) и талых вод с территории промпредприятий и населенных мест производительностью: свыше 0,5 до 1,0 тыс. м3/сут
</t>
    </r>
    <r>
      <rPr>
        <b/>
        <sz val="10"/>
        <rFont val="Arial"/>
        <family val="2"/>
        <charset val="204"/>
      </rPr>
      <t xml:space="preserve">
0,86 тыс м3/сут</t>
    </r>
  </si>
  <si>
    <t>тыс м3/сут</t>
  </si>
  <si>
    <t>Итого по разделу 2 Инженерные сети и сооружения</t>
  </si>
  <si>
    <t>Раздел 3. Слаботочные сети</t>
  </si>
  <si>
    <r>
      <t xml:space="preserve">Наружное видеонаблюдение. Установка промышленного телевизионного оборудования в готовом здании с числом камер от 2 до 12
</t>
    </r>
    <r>
      <rPr>
        <b/>
        <sz val="10"/>
        <rFont val="Arial"/>
        <family val="2"/>
        <charset val="204"/>
      </rPr>
      <t xml:space="preserve">
12 камер</t>
    </r>
  </si>
  <si>
    <t>1,4*1,04*1,1</t>
  </si>
  <si>
    <t>(Сокращение срока проектирования в 2 раза, п.3.11 МУ по применению СБЦП ПЗ=1,4;
ОП п.1.6Оценка воздействия объекта капитального строительства на окружающую среду (ОВОС) ПЗ=1,04;
п.2.45Проектирование наружных установок промышленного телевизионного оборудования на территории объекта ПЗ=1,1)</t>
  </si>
  <si>
    <r>
      <t xml:space="preserve">Внутреннее видеонаблюдение. Установка промышленного телевизионного оборудования в готовом здании с числом камер от 2 до 12
</t>
    </r>
    <r>
      <rPr>
        <b/>
        <sz val="10"/>
        <rFont val="Arial"/>
        <family val="2"/>
        <charset val="204"/>
      </rPr>
      <t xml:space="preserve">
12 камер</t>
    </r>
  </si>
  <si>
    <t>1,4*1,04</t>
  </si>
  <si>
    <t>(Сокращение срока проектирования в 2 раза, п.3.11 МУ по применению СБЦП ПЗ=1,4;
ОП п.1.6Оценка воздействия объекта капитального строительства на окружающую среду (ОВОС) ПЗ=1,04)</t>
  </si>
  <si>
    <r>
      <t xml:space="preserve">Интегрирующий комплекс приема, обработки и хранения видеоинформации
</t>
    </r>
    <r>
      <rPr>
        <b/>
        <sz val="10"/>
        <rFont val="Arial"/>
        <family val="2"/>
        <charset val="204"/>
      </rPr>
      <t>1 комплекс</t>
    </r>
  </si>
  <si>
    <t>1 комплекс</t>
  </si>
  <si>
    <r>
      <t xml:space="preserve">СКУД (применительно) Структурированная кабельная сеть с числом узлов: свыше 50 до 100
</t>
    </r>
    <r>
      <rPr>
        <b/>
        <sz val="10"/>
        <rFont val="Arial"/>
        <family val="2"/>
        <charset val="204"/>
      </rPr>
      <t xml:space="preserve">
65 узлов</t>
    </r>
  </si>
  <si>
    <r>
      <t xml:space="preserve">Структурированная кабельная сеть с числом узлов: свыше 25 до 50
</t>
    </r>
    <r>
      <rPr>
        <b/>
        <sz val="10"/>
        <rFont val="Arial"/>
        <family val="2"/>
        <charset val="204"/>
      </rPr>
      <t>50 узлов</t>
    </r>
  </si>
  <si>
    <r>
      <t xml:space="preserve">Крупные системы коллективного приёма телевидения (КСКПТ), количество ТВ и УК-ВЧМ каналов – 4, количество абонентов: от 400 до 2000
</t>
    </r>
    <r>
      <rPr>
        <b/>
        <sz val="10"/>
        <rFont val="Arial"/>
        <family val="2"/>
        <charset val="204"/>
      </rPr>
      <t xml:space="preserve">
50 абонентов</t>
    </r>
  </si>
  <si>
    <t>1,4*1,04*1,5*1,15*1,2*1,3*1,2</t>
  </si>
  <si>
    <t>(Сокращение срока проектирования в 2 раза, п.3.11 МУ по применению СБЦП ПЗ=1,4;
ОП п.1.6Оценка воздействия объекта капитального строительства на окружающую среду (ОВОС) ПЗ=1,04;
Прим.3Проектирование установок, для которых необходимо формировать импульс на управлением системами пожарной защиты и безопасности ПЗ=1,5;
Прим.4Проектирование установок совмещенных с ручными пожарными извещателями ПЗ=1,15;
Прим.6Проектирование установки с применением оптических линейных и световых пожарных извещателей ПЗ=1,2;
ТЧ п.2.2Для зданий представляющих архитектурную и историческую ценности ПЗ=1,3;
ТЧ п.3.2Для зданий и сооружений со скрытой прокладкой инженерных коммуникаций  ПЗ=1,2)</t>
  </si>
  <si>
    <t>1,4*1,04*1,2*1,3</t>
  </si>
  <si>
    <t>(Сокращение срока проектирования в 2 раза, п.3.11 МУ по применению СБЦП ПЗ=1,4;
ОП п.1.6Оценка воздействия объекта капитального строительства на окружающую среду (ОВОС) ПЗ=1,04;
Прим.1При защите объекта двумя рубежами защиты ПЗ=1,2;
ТЧ п.2.2Для зданий представляющих архитектурную и историческую ценности ПЗ=1,3)</t>
  </si>
  <si>
    <r>
      <t xml:space="preserve">Установки периметральной охранной сигнализации при протяженности: 0.4-0.6 км
</t>
    </r>
    <r>
      <rPr>
        <b/>
        <sz val="10"/>
        <rFont val="Arial"/>
        <family val="2"/>
        <charset val="204"/>
      </rPr>
      <t>1 объект</t>
    </r>
  </si>
  <si>
    <t>1,4*1,04*1,3</t>
  </si>
  <si>
    <t>(Сокращение срока проектирования в 2 раза, п.3.11 МУ по применению СБЦП ПЗ=1,4;
ОП п.1.6Оценка воздействия объекта капитального строительства на окружающую среду (ОВОС) ПЗ=1,04;
ТЧ п.2.2Для зданий представляющих архитектурную и историческую ценности ПЗ=1,3)</t>
  </si>
  <si>
    <r>
      <t xml:space="preserve">Автоматические установки пожаротушения газовые, модульные и импульсного действия (порошковые, аэрозольные и др.) при количестве на объекте защищаемых помещений (направлений): 8-12
</t>
    </r>
    <r>
      <rPr>
        <b/>
        <sz val="10"/>
        <rFont val="Arial"/>
        <family val="2"/>
        <charset val="204"/>
      </rPr>
      <t>1 объект</t>
    </r>
  </si>
  <si>
    <r>
      <t xml:space="preserve">Система дымоудаления из коридоров длиной 15 м и более
</t>
    </r>
    <r>
      <rPr>
        <b/>
        <sz val="10"/>
        <rFont val="Arial"/>
        <family val="2"/>
        <charset val="204"/>
      </rPr>
      <t>1 система</t>
    </r>
  </si>
  <si>
    <t>система</t>
  </si>
  <si>
    <r>
      <t xml:space="preserve">Системы управления установками дымоудаления на объекте площадью: 3000-5000м2
</t>
    </r>
    <r>
      <rPr>
        <b/>
        <sz val="10"/>
        <rFont val="Arial"/>
        <family val="2"/>
        <charset val="204"/>
      </rPr>
      <t>1 объект</t>
    </r>
  </si>
  <si>
    <t>Итого по разделу 3 Слаботочные сети</t>
  </si>
  <si>
    <t>ИТОГО по смете</t>
  </si>
  <si>
    <t>форма №2П</t>
  </si>
  <si>
    <t>№ 
п/п</t>
  </si>
  <si>
    <t>Характеристика объекта, 
здания, сооружения или
 вида работ</t>
  </si>
  <si>
    <t>Ед.
 изм.</t>
  </si>
  <si>
    <t>Обоснование (№№ частей, глав, таблиц, § и пунктов Сборников цен на проектные работы</t>
  </si>
  <si>
    <r>
      <rPr>
        <b/>
        <sz val="11"/>
        <rFont val="Times New Roman"/>
        <family val="1"/>
        <charset val="204"/>
      </rPr>
      <t>Цена</t>
    </r>
  </si>
  <si>
    <t>Кол-во</t>
  </si>
  <si>
    <t>Стоимость
в рублях</t>
  </si>
  <si>
    <r>
      <rPr>
        <b/>
        <sz val="12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</si>
  <si>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</si>
  <si>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</si>
  <si>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4</t>
    </r>
  </si>
  <si>
    <r>
      <rPr>
        <b/>
        <sz val="11"/>
        <rFont val="Times New Roman"/>
        <family val="1"/>
        <charset val="204"/>
      </rPr>
      <t>5</t>
    </r>
  </si>
  <si>
    <r>
      <rPr>
        <b/>
        <sz val="11"/>
        <rFont val="Times New Roman"/>
        <family val="1"/>
        <charset val="204"/>
      </rPr>
      <t>6</t>
    </r>
  </si>
  <si>
    <r>
      <rPr>
        <b/>
        <sz val="11"/>
        <rFont val="Times New Roman"/>
        <family val="1"/>
        <charset val="204"/>
      </rPr>
      <t>7</t>
    </r>
  </si>
  <si>
    <t>СБЦ на инженерно-геологические и инженерно-экологические изыскания для строительства, 1999г.</t>
  </si>
  <si>
    <t>Письмо Госстроя №21-Д  от  25.12.90.</t>
  </si>
  <si>
    <t>Индекс изменения сметной стоимости изыскательских работ на II квартал 2019 года к уровню цен 
по состоянию на 01.01.1991 к = 47,78 
(Приложение 3 к письму Минстроя России от 05.03.2019 №17798-ДВ/09)</t>
  </si>
  <si>
    <t>Инженерно-экологические изыскания</t>
  </si>
  <si>
    <t>Радиацианное обследование участка площадью, га: св. 1,0
 47,78 х 49,2</t>
  </si>
  <si>
    <t>0,1 га</t>
  </si>
  <si>
    <t>СБЦ инж.-геолог. изыск- 99г.,
Таблица 92, п.3</t>
  </si>
  <si>
    <t>Измерение потока радона на участке
47,78 х 535</t>
  </si>
  <si>
    <t>20 точек</t>
  </si>
  <si>
    <t>СБЦ инж.-геолог. изыск- 99г.,
Таблица 91, п.1</t>
  </si>
  <si>
    <t>Измерение объемной активности радона в воздухе: краткосрочное (до 1 суток)
 47,78 х 25,2</t>
  </si>
  <si>
    <t>1 помещение</t>
  </si>
  <si>
    <t>СБЦ инж.-геолог. изыск- 99г.,
Таблица 91, п.2, гр. 3</t>
  </si>
  <si>
    <t>Отбор проб почв (грунтов) для токсико-химического анализа 
 47,78 х 37,7</t>
  </si>
  <si>
    <t>1 проба</t>
  </si>
  <si>
    <t>СБЦ инж.-геолог. изыск- 99г.,
Таблица 60, п.10</t>
  </si>
  <si>
    <t>Отбор проб почв (грунтов) для анализа на загрязненность по химическим показателям: воздуха почвенного (грунтового) и приземной атмосферы (пробоотборниками) 
 47,78 х 9,7</t>
  </si>
  <si>
    <t>Отбор проб почв (грунтов) для бактериологического и паразитологического анализа 
 47,78 х 37,7</t>
  </si>
  <si>
    <t>Отбор проб почв (грунтов) для на гельминтологический анализ 
 47,78 х 37,7 х 0,9</t>
  </si>
  <si>
    <t>СБЦ инж.-геолог. изыск- 99г.,
Таблица 60, п.10; 
прим. 4 к= 0,9</t>
  </si>
  <si>
    <t xml:space="preserve"> Итого по разделу без повышающих коэффициентов и лимитированных затрат</t>
  </si>
  <si>
    <t>Работы в неблагоприятный период</t>
  </si>
  <si>
    <t>%</t>
  </si>
  <si>
    <t>СБЦ инж.-геолог. изыск- 99г.,
Таблица 2, п.3</t>
  </si>
  <si>
    <t xml:space="preserve"> Итого по разделу с неблагоприятными погодными условиями</t>
  </si>
  <si>
    <t xml:space="preserve">Расходы по внутреннему транспорту, % сметной стоимости полевых и изыскательских работ до 5 (116 308,45/47,78 = 2 434,25) тыс.руб., при расстоянии от базы до участка изысканий св. 5 до 10 км
</t>
  </si>
  <si>
    <t>СБЦ инж.-геолог. изыск- 99г.,
Таблица 4, п.2, гр. 4</t>
  </si>
  <si>
    <t xml:space="preserve"> Итого по разделу с учетом внутреннего транспорта</t>
  </si>
  <si>
    <t xml:space="preserve">Расходы по внешнему транспортув обоих направлениях, % сметной стоимости изысканий, выполняемых в экспедиционных условиях, продолжительностью, до 1 мес., при расстоянии проехда и перевозки в одном направленииний св. 1000 до 2000км
</t>
  </si>
  <si>
    <t>СБЦ инж.-геолог. изыск- 99г.,
Таблица 5, п.5, гр. 1</t>
  </si>
  <si>
    <t xml:space="preserve">Расходы по организации и ликвидации работ для изысканий стоимостью
</t>
  </si>
  <si>
    <t>СБЦ инж.-геолог. изыск- 99г.,
Общие указания пункт 13; 
прим. 1 к= 2,5</t>
  </si>
  <si>
    <t>Итого по полевым работам:</t>
  </si>
  <si>
    <t>Лабораторные работы</t>
  </si>
  <si>
    <t>Пробоподготовка для выполнения физико-химических исследований солей тяжелых металлов
47,78 х 52,3</t>
  </si>
  <si>
    <t>1 образец</t>
  </si>
  <si>
    <t>СБЦ инж.-геолог. изыск- 99г.,
Таблица 70, п.85</t>
  </si>
  <si>
    <t>Определение солей тяжелых металлов без пробоподготовки с использованием электротермического атомизатора
 47,78 х 19,7</t>
  </si>
  <si>
    <t>СБЦ инж.-геолог. изыск- 99г.,
Таблица 70, п.58</t>
  </si>
  <si>
    <t>Водородный показатель pH водной или солевой вытяжки электрическим методом
47,78 х 2</t>
  </si>
  <si>
    <t>СБЦ инж.-геолог. изыск- 99г.,
Таблица 70, п.14</t>
  </si>
  <si>
    <t>Определение нефтяных углеводородов хроматографическим методом
47,78 х 19,7</t>
  </si>
  <si>
    <t>СБЦ инж.-геолог. изыск- 99г.,
Таблица 70, п.63</t>
  </si>
  <si>
    <t>Определение полициклических ароматических углеводородов хроматографическим методом
 47,78 х 95,8</t>
  </si>
  <si>
    <t>СБЦ инж.-геолог. изыск- 99г.,
Таблица 70, п.66, гр. 2</t>
  </si>
  <si>
    <t>Итого по лабораторным работам:</t>
  </si>
  <si>
    <t>Камеральные работы</t>
  </si>
  <si>
    <t>Радиацианное обследование участка площадью, га: св 1,0
 47,78 х 14,8</t>
  </si>
  <si>
    <t>Измерение потока радона на участке
 47,78 х 161</t>
  </si>
  <si>
    <t>Измерение объемной активности радона в воздухе: краткосрочное (до 1 суток)
47,78 х 7,5</t>
  </si>
  <si>
    <t>СБЦ инж.-геолог. изыск- 99г.,
Таблица 91, п.2</t>
  </si>
  <si>
    <t>Камеральная обработка химических и бактериологических анализов на загрязненность почвогрунтов, воды, льда, снега и донных отложений при инженерно-экологических изысканиях
 0,2 х 11 347,5</t>
  </si>
  <si>
    <t>СБЦ инж.-геолог. изыск- 99г.,
Таблица 86, п.6</t>
  </si>
  <si>
    <t>Составление технического заключения по инженерно-экологическим изысканиям при стоимости камеральных работ до 5  тыс.руб.
 0,21 х 25 143,24</t>
  </si>
  <si>
    <t>1 отчёт</t>
  </si>
  <si>
    <t>СБЦ инж.-геолог. изыск- 99г.,
Таблица 87, п.1, гр. 3</t>
  </si>
  <si>
    <t>Итого по камеральным работам:</t>
  </si>
  <si>
    <t>Итого по инженерно-экологическим изысканиям:</t>
  </si>
  <si>
    <t xml:space="preserve">Районный коэффициент
</t>
  </si>
  <si>
    <t>СБЦ инж.-геолог. изыск- 99г.,
Общие указания пункт 8д
Таблица 3 п.3, гр. 2;
Общие указания пункт 8е</t>
  </si>
  <si>
    <t>ИТОГО ПО СМЕТЕ с учетом непредвиденных расходов (10%), СБЦИ3 ОУ п.17</t>
  </si>
  <si>
    <t>Реконструкция, с приспособлением к современному использованию) административно-бытового здания</t>
  </si>
  <si>
    <t>С М Е Т А №2
Инженерно-экологические изыскания</t>
  </si>
  <si>
    <t>форма №3П</t>
  </si>
  <si>
    <t xml:space="preserve">Сметный расчет составлен по следующим документам: Методика определения стоимости строительной продукции на территории Российской Федерации МДС 81-35. 2004. Госстрой России. 2004г. 
Методические указания по определению величины накладных расходов в строительстве МДС 81-33.2004. Госстрой России. 2004г. (В дальнейшем - МДС 81-33. 2004) 
Налоговый кодекс Российской Федерации (часть вторая) от 05.08.2000 N 117-ФЗ (ред. от 04.06.2018) 
(с изм. и доп., вступ. в силу с 01.07.2018) (В дальнейшем - НК РФ) </t>
  </si>
  <si>
    <t>Перечень выполняемых работ, исполнители</t>
  </si>
  <si>
    <t>Численность исполнителей одной квалификации (чел)</t>
  </si>
  <si>
    <t>Фактическое время участия исполнителя в работе, (день)</t>
  </si>
  <si>
    <t>Средняя оплата труда за 1 день</t>
  </si>
  <si>
    <t>Оплата труда (всего)</t>
  </si>
  <si>
    <t xml:space="preserve">Разработка СТУ на проектирование в части требований к надежности и безопасности </t>
  </si>
  <si>
    <t>Итого Выплаты по заработной плате</t>
  </si>
  <si>
    <t>НК РФ Статья 426 п.1) - Отчисления в пенсионный фонд (22% от ФОТ)</t>
  </si>
  <si>
    <t>НК РФ Статья 426 п.2) - Отчисления в фонд социального страхования (2,9% от ФОТ без учета затрат на материальную помощь)</t>
  </si>
  <si>
    <t>НК РФ Статья 426 п.3) - Отчисления в фонд обязательного медицинского страхования (5,1% от ФОТ)</t>
  </si>
  <si>
    <t>Итого налоговые платежи</t>
  </si>
  <si>
    <t>МДС 81-33. 2004 Приложение 9 П.1.1 - Расходы на оплату труда административно-хозяйственного персонала (АХП) (24,5% от ФОТ)</t>
  </si>
  <si>
    <t>МДС 81-33. 2004 Приложение 9 П.1.4 - Расходы на содержание и эксплуатацию вычислительной техники (0,7% от ФОТ)</t>
  </si>
  <si>
    <t>МДС 81-33. 2004 Приложение 9 П.1.5 - Расходы на типографские работы, на содержание и эксплуатацию машинописной, множительной и др. оргтехники (0,4% от ФОТ)</t>
  </si>
  <si>
    <t>МДС 81-33. 2004 Приложение 9 П.1.6 - Расходы на содержание и эксплуатацию зданий, сооружений, помещений, занимаемых АХП  (2,25% от ФОТ)</t>
  </si>
  <si>
    <t>МДС 81-33. 2004 Приложение 9 П.1.7 - Оплата консультационных, информационных, лицензионных, юридических и аудиторских услуг (0,3% от ФОТ)</t>
  </si>
  <si>
    <t>МДС 81-33. 2004 Приложение 9 П.1.8 - Расходы на приобретение канцелярских принадлежностей, периодических изданий для целей производства и управления им, приобретение технической литературы, переплетные работы (0,25% от ФОТ)</t>
  </si>
  <si>
    <t>МДС 81-33. 2004 Приложение 9 П.1.17 - Амортизационные отчисления (арендная плата) по основным фондам, предназначенным для обслуживания аппарата управления (2,4% от ФОТ)</t>
  </si>
  <si>
    <t>МДС 81-33. 2004 Приложение 9 П.2.1 - Затраты, связанные с подготовкой и переподготовкой кадров (3,1% от ФОТ)</t>
  </si>
  <si>
    <t>МДС 81-33. 2004 Приложение 9 П.2.3 - Расходы по обеспечению санитарно-гигиенических и бытовых условий (3,02% от ФОТ)</t>
  </si>
  <si>
    <t>Итого накладные расходы</t>
  </si>
  <si>
    <t>Итого прямые затраты и накладные расходы</t>
  </si>
  <si>
    <t>Рентабельность (10% )</t>
  </si>
  <si>
    <t>Итого по смете</t>
  </si>
  <si>
    <t>СТУ на проектирование в части требований к пожарной безопасности.
СТУ на проектирование в части требований к надежности и безопасности.</t>
  </si>
  <si>
    <t>Составлен в ценах по состоянию на II квартал 2019г.</t>
  </si>
  <si>
    <t>Средняя оплата труда за 1 день: 76 506 / 21 =3 643,14 руб.</t>
  </si>
  <si>
    <t xml:space="preserve">Разработка СТУ на проектирование в части требований к пожарной безопасности </t>
  </si>
  <si>
    <t xml:space="preserve">Всего по смете (в уровне цен II квартал 2019г.): </t>
  </si>
  <si>
    <r>
      <t>СБЦП   "Коммунальные инженерные сети и сооружения (2012 г.)" табл.9 п.12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К3 = 1,5</t>
    </r>
    <r>
      <rPr>
        <i/>
        <sz val="9"/>
        <rFont val="Arial"/>
        <family val="2"/>
        <charset val="204"/>
      </rPr>
      <t xml:space="preserve"> п.2.6.11 При проектировании канальной прокладки тепловой сети</t>
    </r>
  </si>
  <si>
    <r>
      <t>СБЦП   "Коммунальные инженерные сети и сооружения (2012 г.)" табл.17 п.3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</si>
  <si>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СБЦП   "Коммунальные инженерные сети и сооружения (2012 г.)" табл.2 п.3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</si>
  <si>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СБЦП  "Объекты водоснабжения и канализации (2015 г.) табл.21 п.1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</si>
  <si>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СБЦП  "Объекты водоснабжения и канализации (2015 г.) табл.5 п.1-А_x000D_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</si>
  <si>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СБЦП   "Коммунальные инженерные сети и сооружения (2012 г.)" табл.4 п.1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К3 = 1,1</t>
    </r>
    <r>
      <rPr>
        <i/>
        <sz val="9"/>
        <rFont val="Arial"/>
        <family val="2"/>
        <charset val="204"/>
      </rPr>
      <t xml:space="preserve"> п.2.3.3 При проектировании городского водопровода из «нежестких» труб (полиэтилен, полипропилен, стеклопластик, поливинилхлорид), требующих проверки на статическую устойчивость в период длительной эксплуатации</t>
    </r>
  </si>
  <si>
    <r>
      <t>СБЦП  "Объекты водоснабжения и канализации (2015 г.) табл.18 п.1-А_x000D_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</si>
  <si>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СБЦП  "Объекты водоснабжения и канализации (2015 г.) табл.9 п.1-Б_x000D_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</si>
  <si>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СБЦП   "Коммунальные инженерные сети и сооружения (2012 г.)" табл.5 п.1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К3 = 1,1</t>
    </r>
    <r>
      <rPr>
        <i/>
        <sz val="9"/>
        <rFont val="Arial"/>
        <family val="2"/>
        <charset val="204"/>
      </rPr>
      <t xml:space="preserve"> п.2.4.8 При проектировании городской канализации из «нежестких» труб (полиэтилен, полипропилен, стеклопластик, поливинилхлорид), требующих проверки на статическую устойчивость в период длительной эксплуатации</t>
    </r>
  </si>
  <si>
    <r>
      <t>СБЦП   "Объекты связи (2010 г.)" табл.20 п.7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</si>
  <si>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СБЦП   "Объекты связи (2010 г.)" табл.20 п.10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</si>
  <si>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СБЦП   "Объекты связи (2010 г.)" табл.24 п.11+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</si>
  <si>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СБЦП   "Объекты связи (2010 г.)" табл.24 п.10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</si>
  <si>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СБЦП   "Объекты связи (2010 г.)" табл.21 п.7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</si>
  <si>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  "Системы противоп.и охр. защ. (1999г.)" табл.4 п.8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К2 = 1,5</t>
    </r>
    <r>
      <rPr>
        <i/>
        <sz val="9"/>
        <rFont val="Arial"/>
        <family val="2"/>
        <charset val="204"/>
      </rPr>
      <t xml:space="preserve"> Прим.3 Проектирование установок, для которых необходимо формировать импульс на управлением системами пожарной защиты и безопасности;
</t>
    </r>
    <r>
      <rPr>
        <b/>
        <i/>
        <sz val="9"/>
        <rFont val="Arial"/>
        <family val="2"/>
        <charset val="204"/>
      </rPr>
      <t>К3 = 1,15</t>
    </r>
    <r>
      <rPr>
        <i/>
        <sz val="9"/>
        <rFont val="Arial"/>
        <family val="2"/>
        <charset val="204"/>
      </rPr>
      <t xml:space="preserve"> Прим.4 Проектирование установок совмещенных с ручными пожарными извещателями; 
</t>
    </r>
    <r>
      <rPr>
        <b/>
        <i/>
        <sz val="9"/>
        <rFont val="Arial"/>
        <family val="2"/>
        <charset val="204"/>
      </rPr>
      <t>К4 = 1,2</t>
    </r>
    <r>
      <rPr>
        <i/>
        <sz val="9"/>
        <rFont val="Arial"/>
        <family val="2"/>
        <charset val="204"/>
      </rPr>
      <t xml:space="preserve"> Прим.6 Проектирование установки с применением оптических линейных и световых пожарных извещателей;
</t>
    </r>
    <r>
      <rPr>
        <b/>
        <i/>
        <sz val="9"/>
        <rFont val="Arial"/>
        <family val="2"/>
        <charset val="204"/>
      </rPr>
      <t>К5 = 1,3</t>
    </r>
    <r>
      <rPr>
        <i/>
        <sz val="9"/>
        <rFont val="Arial"/>
        <family val="2"/>
        <charset val="204"/>
      </rPr>
      <t xml:space="preserve"> ТЧ п.2.2 Для зданий представляющих архитектурную и историческую ценности;
</t>
    </r>
    <r>
      <rPr>
        <b/>
        <i/>
        <sz val="9"/>
        <rFont val="Arial"/>
        <family val="2"/>
        <charset val="204"/>
      </rPr>
      <t>К6 = 1,2</t>
    </r>
    <r>
      <rPr>
        <i/>
        <sz val="9"/>
        <rFont val="Arial"/>
        <family val="2"/>
        <charset val="204"/>
      </rPr>
      <t xml:space="preserve"> ТЧ п.3.2 Для зданий и сооружений со скрытой прокладкой инженерных коммуникаций</t>
    </r>
  </si>
  <si>
    <r>
      <t>СБЦ  "Системы противоп.и охр. защ. (1999г.)" табл.2 п.5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К2 = 1,3</t>
    </r>
    <r>
      <rPr>
        <i/>
        <sz val="9"/>
        <rFont val="Arial"/>
        <family val="2"/>
        <charset val="204"/>
      </rPr>
      <t xml:space="preserve"> ТЧ п.2.2 Для зданий представляющих архитектурную и историческую ценности;</t>
    </r>
  </si>
  <si>
    <r>
      <t>СБЦП  "Объекты нефтеперерабатывающей и нефтехимической промышленности (2015 г.) табл.8 п.74-А_x000D_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</si>
  <si>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  "Системы противоп.и охр. защ. (1999г.)" табл.7 п.8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К2 = 1,3</t>
    </r>
    <r>
      <rPr>
        <i/>
        <sz val="9"/>
        <rFont val="Arial"/>
        <family val="2"/>
        <charset val="204"/>
      </rPr>
      <t xml:space="preserve"> ТЧ п.2.2 Для зданий представляющих архитектурную и историческую ценности;</t>
    </r>
  </si>
  <si>
    <r>
      <t>СБЦП   "Коммунальные инженерные сети и сооружения (2012 г.)" табл.15 п.1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</si>
  <si>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t>(6140*1+286220*0,1)*1,4*1,04*1,5</t>
  </si>
  <si>
    <r>
      <t>СБЦП   "Коммунальные инженерные сети и сооружения (2012 г.)" табл.16 п.2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К3 = 1,2</t>
    </r>
    <r>
      <rPr>
        <i/>
        <sz val="9"/>
        <rFont val="Arial"/>
        <family val="2"/>
        <charset val="204"/>
      </rPr>
      <t xml:space="preserve">  п.2.7.2.3 При проектирование склада дизельного топлива</t>
    </r>
  </si>
  <si>
    <t>(92150*1+940*300)*1,4*1,04*1,2</t>
  </si>
  <si>
    <t>(8265*1+41*1000)*1,4*1,04</t>
  </si>
  <si>
    <t>(25970*1+63*560)*1,4*1,04</t>
  </si>
  <si>
    <t>(202330*1+606*100)*1,4*1,04</t>
  </si>
  <si>
    <t>(158880*1+561310,00*0,05)*1,4*1,04</t>
  </si>
  <si>
    <t>(12000*1+136*500)*1,4*1,04*1,1</t>
  </si>
  <si>
    <t>(4600*1 + 166*300)*1,4*1,04</t>
  </si>
  <si>
    <t>(147380*1+242530*0,25)*1,4*1,04</t>
  </si>
  <si>
    <t>(33000*1+128*150)*1,4*1,04*1,1</t>
  </si>
  <si>
    <t>(415660*1 + 33350*0,86)*1,4*1,04</t>
  </si>
  <si>
    <t>(36610*1+4570*12)*1,04</t>
  </si>
  <si>
    <t>(85450*1)*1,04</t>
  </si>
  <si>
    <t>(49200*1+490*65)*1,04</t>
  </si>
  <si>
    <t>(34200*1+790*50)*1,04</t>
  </si>
  <si>
    <t>(13860*1+19*50)*1,04</t>
  </si>
  <si>
    <t>1*1724*1,04*1,3</t>
  </si>
  <si>
    <t>1*6910*1,04*1,3</t>
  </si>
  <si>
    <t>1*165000*1,04</t>
  </si>
  <si>
    <t>1*2580*1,04*1,3</t>
  </si>
  <si>
    <r>
      <t xml:space="preserve">Мотели, общежития по числу мест: свыше 100 до 500
Стадия П
</t>
    </r>
    <r>
      <rPr>
        <b/>
        <sz val="10"/>
        <rFont val="Arial"/>
        <family val="2"/>
        <charset val="204"/>
      </rPr>
      <t>180 мест</t>
    </r>
  </si>
  <si>
    <r>
      <t xml:space="preserve">Мотели, общежития по числу мест: свыше 100 до 500
Стадия Р
</t>
    </r>
    <r>
      <rPr>
        <b/>
        <sz val="10"/>
        <rFont val="Arial"/>
        <family val="2"/>
        <charset val="204"/>
      </rPr>
      <t>180 мест</t>
    </r>
  </si>
  <si>
    <t>(508566*1+3104*180)*0,6*1,04*1,1*1,5*1,08*0,99</t>
  </si>
  <si>
    <r>
      <t xml:space="preserve">Столовые: сыфше 75 до 150 посадочных мест
Стадия П
</t>
    </r>
    <r>
      <rPr>
        <b/>
        <sz val="10"/>
        <rFont val="Arial"/>
        <family val="2"/>
        <charset val="204"/>
      </rPr>
      <t>100 мест</t>
    </r>
  </si>
  <si>
    <r>
      <t xml:space="preserve">СБЦП   "Объекты жилищно-гражданского строительства (2010г.)" табл.24 п.2
</t>
    </r>
    <r>
      <rPr>
        <b/>
        <i/>
        <sz val="10"/>
        <rFont val="Arial"/>
        <family val="2"/>
        <charset val="204"/>
      </rPr>
      <t>Кст=0,4</t>
    </r>
    <r>
      <rPr>
        <sz val="10"/>
        <rFont val="Arial"/>
        <family val="2"/>
        <charset val="204"/>
      </rPr>
      <t xml:space="preserve"> Стадия "П"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К2=1,1</t>
    </r>
    <r>
      <rPr>
        <i/>
        <sz val="9"/>
        <rFont val="Arial"/>
        <family val="2"/>
        <charset val="204"/>
      </rPr>
      <t xml:space="preserve"> МУ п.2.3 Проектирование объекта строительства в сложных (стесненных) условиях окружающей среды, к стоимости разработки проектной документации;
</t>
    </r>
    <r>
      <rPr>
        <b/>
        <i/>
        <sz val="9"/>
        <rFont val="Arial"/>
        <family val="2"/>
        <charset val="204"/>
      </rPr>
      <t>К3 = 1,5</t>
    </r>
    <r>
      <rPr>
        <i/>
        <sz val="9"/>
        <rFont val="Arial"/>
        <family val="2"/>
        <charset val="204"/>
      </rPr>
      <t xml:space="preserve"> п.3.4. МУ по применению СБЦП  Реконструкция;
</t>
    </r>
    <r>
      <rPr>
        <b/>
        <i/>
        <sz val="9"/>
        <rFont val="Arial"/>
        <family val="2"/>
        <charset val="204"/>
      </rPr>
      <t>К4 = 1,08</t>
    </r>
    <r>
      <rPr>
        <i/>
        <sz val="9"/>
        <rFont val="Arial"/>
        <family val="2"/>
        <charset val="204"/>
      </rPr>
      <t xml:space="preserve"> Выполнение интерьеров по ГОСТ 21.507-81, Разъяснения ОАО "ЦЕНТРИНВЕСТпроект" 2012 г., раздел 1, Вопрос №8
</t>
    </r>
    <r>
      <rPr>
        <b/>
        <i/>
        <sz val="9"/>
        <rFont val="Arial"/>
        <family val="2"/>
        <charset val="204"/>
      </rPr>
      <t>К5 = 0,96</t>
    </r>
    <r>
      <rPr>
        <i/>
        <sz val="9"/>
        <rFont val="Arial"/>
        <family val="2"/>
        <charset val="204"/>
      </rPr>
      <t xml:space="preserve"> Табл.41 СБЦ ОЖГС относительная стоимость разработки разделов ПД - все разделы за исключением ПЗУ</t>
    </r>
  </si>
  <si>
    <t>(117670*1+2800*100)*0,4*1,04*1,1*1,5*1,08*0,96</t>
  </si>
  <si>
    <r>
      <t xml:space="preserve">Столовые: сыфше 75 до 150 посадочных мест
Стадия Р
</t>
    </r>
    <r>
      <rPr>
        <b/>
        <sz val="10"/>
        <rFont val="Arial"/>
        <family val="2"/>
        <charset val="204"/>
      </rPr>
      <t>100 мест</t>
    </r>
  </si>
  <si>
    <t>(117670*1+2800*100)*0,6*1,04*1,1*1,5*1,08*0,99</t>
  </si>
  <si>
    <r>
      <t xml:space="preserve">СБЦП   "Объекты жилищно-гражданского строительства (2010г.)" табл.24 п.2
</t>
    </r>
    <r>
      <rPr>
        <b/>
        <i/>
        <sz val="10"/>
        <rFont val="Arial"/>
        <family val="2"/>
        <charset val="204"/>
      </rPr>
      <t>Кст=0,6</t>
    </r>
    <r>
      <rPr>
        <sz val="10"/>
        <rFont val="Arial"/>
        <family val="2"/>
        <charset val="204"/>
      </rPr>
      <t xml:space="preserve"> Стадия "Р"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К2=1,1</t>
    </r>
    <r>
      <rPr>
        <i/>
        <sz val="9"/>
        <rFont val="Arial"/>
        <family val="2"/>
        <charset val="204"/>
      </rPr>
      <t xml:space="preserve"> МУ п.2.3 Проектирование объекта строительства в сложных (стесненных) условиях окружающей среды, к стоимости разработки проектной документации;
</t>
    </r>
    <r>
      <rPr>
        <b/>
        <i/>
        <sz val="9"/>
        <rFont val="Arial"/>
        <family val="2"/>
        <charset val="204"/>
      </rPr>
      <t>К3 = 1,5</t>
    </r>
    <r>
      <rPr>
        <i/>
        <sz val="9"/>
        <rFont val="Arial"/>
        <family val="2"/>
        <charset val="204"/>
      </rPr>
      <t xml:space="preserve"> п.3.4. МУ по применению СБЦП  Реконструкция;
</t>
    </r>
    <r>
      <rPr>
        <b/>
        <i/>
        <sz val="9"/>
        <rFont val="Arial"/>
        <family val="2"/>
        <charset val="204"/>
      </rPr>
      <t>К4 = 1,08</t>
    </r>
    <r>
      <rPr>
        <i/>
        <sz val="9"/>
        <rFont val="Arial"/>
        <family val="2"/>
        <charset val="204"/>
      </rPr>
      <t xml:space="preserve"> Выполнение интерьеров по ГОСТ 21.507-81, Разъяснения ОАО "ЦЕНТРИНВЕСТпроект" 2012 г., раздел 1, Вопрос №8
</t>
    </r>
    <r>
      <rPr>
        <b/>
        <i/>
        <sz val="9"/>
        <rFont val="Arial"/>
        <family val="2"/>
        <charset val="204"/>
      </rPr>
      <t>К5 = 0,99</t>
    </r>
    <r>
      <rPr>
        <i/>
        <sz val="9"/>
        <rFont val="Arial"/>
        <family val="2"/>
        <charset val="204"/>
      </rPr>
      <t xml:space="preserve"> Табл.42 СБЦ ОЖГС относительная стоимость разработки разделов РД - все разделы за исключением ПЗУ</t>
    </r>
  </si>
  <si>
    <r>
      <t xml:space="preserve">Котельная, топливо – газ (мазут), суммарной теплопроизводительностью: от 0,5 до 10 Гкал/ч
</t>
    </r>
    <r>
      <rPr>
        <b/>
        <sz val="10"/>
        <rFont val="Arial"/>
        <family val="2"/>
        <charset val="204"/>
      </rPr>
      <t xml:space="preserve">
3,5 Гкал/ч</t>
    </r>
  </si>
  <si>
    <t>(404600*1+180920*3,5)*1,4*1,04</t>
  </si>
  <si>
    <r>
      <t xml:space="preserve">СБЦП   "Предприятия транспорта, хранения нефтепродуктов и автозаправочные станции" (2015 г.)" табл.4 п.1.1.
</t>
    </r>
    <r>
      <rPr>
        <b/>
        <i/>
        <sz val="10"/>
        <rFont val="Arial"/>
        <family val="2"/>
        <charset val="204"/>
      </rPr>
      <t>К1 = 1,4</t>
    </r>
    <r>
      <rPr>
        <sz val="10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10"/>
        <rFont val="Arial"/>
        <family val="2"/>
        <charset val="204"/>
      </rPr>
      <t>К2 = 1,04</t>
    </r>
    <r>
      <rPr>
        <sz val="10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</si>
  <si>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t>(1294490+2410120*0,01)*1,4*1,04</t>
  </si>
  <si>
    <r>
      <t xml:space="preserve">Емкости для хранения топлива, млн. т/год
</t>
    </r>
    <r>
      <rPr>
        <b/>
        <sz val="10"/>
        <rFont val="Arial"/>
        <family val="2"/>
        <charset val="204"/>
      </rPr>
      <t>0,01 млн. т/год</t>
    </r>
    <r>
      <rPr>
        <sz val="10"/>
        <rFont val="Arial"/>
        <family val="2"/>
        <charset val="204"/>
      </rPr>
      <t xml:space="preserve">
</t>
    </r>
  </si>
  <si>
    <r>
      <t xml:space="preserve">Сооружения биологической очистки городских сточных вод производительностью от 0,1 до 0,5 тыс. м3/сут
</t>
    </r>
    <r>
      <rPr>
        <b/>
        <sz val="10"/>
        <rFont val="Arial"/>
        <family val="2"/>
        <charset val="204"/>
      </rPr>
      <t>150 м3/сут.</t>
    </r>
  </si>
  <si>
    <r>
      <t>СБЦП  "Объекты водоснабжения и канализации (2015 г.) табл.10 п.15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</si>
  <si>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>СБЦП  "Объекты водоснабжения и канализации (2015 г.) табл.10 п.2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</si>
  <si>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t>(1175350*1+810950*0,15)*1,4*1,04</t>
  </si>
  <si>
    <r>
      <t>СБЦ  "Системы противоп.и охр. защ. (1999г.)" табл.5 п.8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К2 = 1,3</t>
    </r>
    <r>
      <rPr>
        <i/>
        <sz val="9"/>
        <rFont val="Arial"/>
        <family val="2"/>
        <charset val="204"/>
      </rPr>
      <t xml:space="preserve"> ТЧ п.2.2 Для зданий представляющих архитектурную и историческую ценности;</t>
    </r>
  </si>
  <si>
    <r>
      <t>СБЦ  "Системы противоп.и охр. защ. (1999г.)" табл.6 п.3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К2 = 1,3</t>
    </r>
    <r>
      <rPr>
        <i/>
        <sz val="9"/>
        <rFont val="Arial"/>
        <family val="2"/>
        <charset val="204"/>
      </rPr>
      <t xml:space="preserve"> ТЧ п.2.2 Для зданий представляющих архитектурную и историческую ценности;</t>
    </r>
  </si>
  <si>
    <r>
      <t>СБЦП   "Объекты связи (2010 г.)" табл.20 п.7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/>
    </r>
  </si>
  <si>
    <r>
      <t>СБЦ  "Системы противоп.и охр. защ. (1999г.)" табл.3 п.8</t>
    </r>
    <r>
      <rPr>
        <i/>
        <sz val="9"/>
        <rFont val="Arial"/>
        <family val="2"/>
        <charset val="204"/>
      </rPr>
      <t xml:space="preserve">
</t>
    </r>
    <r>
      <rPr>
        <b/>
        <i/>
        <sz val="9"/>
        <rFont val="Arial"/>
        <family val="2"/>
        <charset val="204"/>
      </rPr>
      <t>К1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К2 = 1,5</t>
    </r>
    <r>
      <rPr>
        <i/>
        <sz val="9"/>
        <rFont val="Arial"/>
        <family val="2"/>
        <charset val="204"/>
      </rPr>
      <t xml:space="preserve"> Прим.3 Проектирование установок, для которых необходимо формировать импульс на управлением системами пожарной защиты и безопасности;
</t>
    </r>
    <r>
      <rPr>
        <b/>
        <i/>
        <sz val="9"/>
        <rFont val="Arial"/>
        <family val="2"/>
        <charset val="204"/>
      </rPr>
      <t>К3 = 1,15</t>
    </r>
    <r>
      <rPr>
        <i/>
        <sz val="9"/>
        <rFont val="Arial"/>
        <family val="2"/>
        <charset val="204"/>
      </rPr>
      <t xml:space="preserve"> Прим.4 Проектирование установок совмещенных с ручными пожарными извещателями; 
</t>
    </r>
    <r>
      <rPr>
        <b/>
        <i/>
        <sz val="9"/>
        <rFont val="Arial"/>
        <family val="2"/>
        <charset val="204"/>
      </rPr>
      <t>К4 = 1,2</t>
    </r>
    <r>
      <rPr>
        <i/>
        <sz val="9"/>
        <rFont val="Arial"/>
        <family val="2"/>
        <charset val="204"/>
      </rPr>
      <t xml:space="preserve"> Прим.6 Проектирование установки с применением оптических линейных и световых пожарных извещателей;
</t>
    </r>
    <r>
      <rPr>
        <b/>
        <i/>
        <sz val="9"/>
        <rFont val="Arial"/>
        <family val="2"/>
        <charset val="204"/>
      </rPr>
      <t>К5 = 1,3</t>
    </r>
    <r>
      <rPr>
        <i/>
        <sz val="9"/>
        <rFont val="Arial"/>
        <family val="2"/>
        <charset val="204"/>
      </rPr>
      <t xml:space="preserve"> ТЧ п.2.2 Для зданий представляющих архитектурную и историческую ценности;
</t>
    </r>
    <r>
      <rPr>
        <b/>
        <i/>
        <sz val="9"/>
        <rFont val="Arial"/>
        <family val="2"/>
        <charset val="204"/>
      </rPr>
      <t>К6 = 1,2</t>
    </r>
    <r>
      <rPr>
        <i/>
        <sz val="9"/>
        <rFont val="Arial"/>
        <family val="2"/>
        <charset val="204"/>
      </rPr>
      <t xml:space="preserve"> ТЧ п.3.2 Для зданий и сооружений со скрытой прокладкой инженерных коммуникаций</t>
    </r>
  </si>
  <si>
    <t>ПЗ</t>
  </si>
  <si>
    <t>Конц + АИ</t>
  </si>
  <si>
    <t>ПЗУ</t>
  </si>
  <si>
    <t>АР</t>
  </si>
  <si>
    <t>КР</t>
  </si>
  <si>
    <t>ЭС</t>
  </si>
  <si>
    <t>ДГУ</t>
  </si>
  <si>
    <t>В</t>
  </si>
  <si>
    <t>К</t>
  </si>
  <si>
    <t>ЛОС, КНС</t>
  </si>
  <si>
    <t>ОВ</t>
  </si>
  <si>
    <t>Дым.уд</t>
  </si>
  <si>
    <t>ИТП</t>
  </si>
  <si>
    <t>ТМ Котел</t>
  </si>
  <si>
    <t>НСС</t>
  </si>
  <si>
    <t>ЭлектроЧас</t>
  </si>
  <si>
    <t>ТФ</t>
  </si>
  <si>
    <t>СКУД</t>
  </si>
  <si>
    <t>СВН</t>
  </si>
  <si>
    <t>ОС</t>
  </si>
  <si>
    <t>АОВ</t>
  </si>
  <si>
    <t>СПЭТ</t>
  </si>
  <si>
    <t>ТХ</t>
  </si>
  <si>
    <t>ПОС</t>
  </si>
  <si>
    <t>ТРОСО</t>
  </si>
  <si>
    <t>ПМООС</t>
  </si>
  <si>
    <t>МОПБ</t>
  </si>
  <si>
    <t>АПС</t>
  </si>
  <si>
    <t>СОУЭ</t>
  </si>
  <si>
    <t>ОДИ</t>
  </si>
  <si>
    <t>ЭЭФ</t>
  </si>
  <si>
    <t>Инст Безоп</t>
  </si>
  <si>
    <t>СМ</t>
  </si>
  <si>
    <t>Тек. Цены</t>
  </si>
  <si>
    <r>
      <t xml:space="preserve">Мотели, общежития по числу мест: свыше 100 до 500
Архитектурная подсветка фасадов
</t>
    </r>
    <r>
      <rPr>
        <b/>
        <sz val="10"/>
        <rFont val="Arial"/>
        <family val="2"/>
        <charset val="204"/>
      </rPr>
      <t xml:space="preserve">
S=2269,9 м2
1 объект</t>
    </r>
  </si>
  <si>
    <t>143120*1,4*1,04</t>
  </si>
  <si>
    <r>
      <t xml:space="preserve">Столовые: сыфше 75 до 150 посадочных мест
Архитектурная подсветка фасадов
</t>
    </r>
    <r>
      <rPr>
        <b/>
        <sz val="10"/>
        <rFont val="Arial"/>
        <family val="2"/>
        <charset val="204"/>
      </rPr>
      <t xml:space="preserve">
S=669,9 м2
1 объект</t>
    </r>
  </si>
  <si>
    <r>
      <t xml:space="preserve">СБЦП   "Коммунальные инженерные сети и сооружения (2012 г.)" табл.3 п.4
Архитектурный подсвет зданий, инженерных сооружений, зеленых насаждений: св 1500м2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</si>
  <si>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r>
      <t xml:space="preserve">СБЦП   "Коммунальные инженерные сети и сооружения (2012 г.)" табл.3 п.4
Архитектурный подсвет зданий, инженерных сооружений, зеленых насаждений: до 750м2
</t>
    </r>
    <r>
      <rPr>
        <b/>
        <i/>
        <sz val="9"/>
        <rFont val="Arial"/>
        <family val="2"/>
        <charset val="204"/>
      </rPr>
      <t>К1 = 1,4</t>
    </r>
    <r>
      <rPr>
        <i/>
        <sz val="9"/>
        <rFont val="Arial"/>
        <family val="2"/>
        <charset val="204"/>
      </rPr>
      <t xml:space="preserve"> ОП п.1.10 При проектировании коммунальных сетей и сооружений в местностях, представляющих собой историческую ценность (историческая часть города);
</t>
    </r>
    <r>
      <rPr>
        <b/>
        <i/>
        <sz val="9"/>
        <rFont val="Arial"/>
        <family val="2"/>
        <charset val="204"/>
      </rPr>
      <t>К2 = 1,04</t>
    </r>
    <r>
      <rPr>
        <i/>
        <sz val="9"/>
        <rFont val="Arial"/>
        <family val="2"/>
        <charset val="204"/>
      </rPr>
      <t xml:space="preserve"> ОП п.1.6 Оценка воздействия объекта капитального строительства на окружающую среду (ОВОС);</t>
    </r>
  </si>
  <si>
    <t>85870*1,4*1,04</t>
  </si>
  <si>
    <t>Раздел 1. Мероприятия ГОиЧС</t>
  </si>
  <si>
    <r>
      <t>Мотели, общежития по числу мест: свыше 100 до 500
180 мест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Столовые: сыфше 75 до 150 посадочных мест
100 мест
</t>
    </r>
    <r>
      <rPr>
        <b/>
        <sz val="10"/>
        <rFont val="Arial"/>
        <family val="2"/>
        <charset val="204"/>
      </rPr>
      <t xml:space="preserve">
Итого 2 объекта</t>
    </r>
  </si>
  <si>
    <t>Итого по разделу 1 Мероприятия ГОиЧС</t>
  </si>
  <si>
    <t>Смета №5</t>
  </si>
  <si>
    <t>Форма 3п</t>
  </si>
  <si>
    <t>Перечень выполняемых работ</t>
  </si>
  <si>
    <t>Исполнители</t>
  </si>
  <si>
    <t>Кол-во чел.-дней</t>
  </si>
  <si>
    <t>Оплата труда (всего), руб.</t>
  </si>
  <si>
    <t>кол-во</t>
  </si>
  <si>
    <t>должность</t>
  </si>
  <si>
    <t>Разработка раздела "Технологический регламент по обращению со строительными отходами
на объекте капитального строительства"</t>
  </si>
  <si>
    <t>Ведущий инженер-эколог</t>
  </si>
  <si>
    <t>Инженер-эколог</t>
  </si>
  <si>
    <t>Оформление и выпуск проектной документации</t>
  </si>
  <si>
    <t>0,5</t>
  </si>
  <si>
    <t>Техник отдела выпуска</t>
  </si>
  <si>
    <t>Итого фонд оплаты труда (ФОТ)</t>
  </si>
  <si>
    <t>НК РФ, ст.425 Страховые взносы (30% от ФОТ)</t>
  </si>
  <si>
    <t>МДС 81-33. 2004 Приложение 9 П.1.1 - Расходы на оплату труда административно-хозяйственного персонала (АХП) (24,5% от ФОТ</t>
  </si>
  <si>
    <t>Итого Накладные расходы</t>
  </si>
  <si>
    <t>Итого ФОТ м накладные расходы</t>
  </si>
  <si>
    <t>Раздел 1. Расчет стоимости экспертизы</t>
  </si>
  <si>
    <r>
      <t xml:space="preserve">Проектная документация по объекту
</t>
    </r>
    <r>
      <rPr>
        <b/>
        <sz val="10"/>
        <rFont val="Arial"/>
        <family val="2"/>
        <charset val="204"/>
      </rPr>
      <t xml:space="preserve">
</t>
    </r>
  </si>
  <si>
    <t>Итого по разделу 1 Расчет стоимости экспертизы</t>
  </si>
  <si>
    <t>ИТОГО по расчету</t>
  </si>
  <si>
    <t>НДС 20%</t>
  </si>
  <si>
    <t>СКС, ЛВС</t>
  </si>
  <si>
    <t>стадия П</t>
  </si>
  <si>
    <t>Невязка</t>
  </si>
  <si>
    <t>ГП</t>
  </si>
  <si>
    <t>АС</t>
  </si>
  <si>
    <t>КМ</t>
  </si>
  <si>
    <t>ЗО</t>
  </si>
  <si>
    <t>ЭМ</t>
  </si>
  <si>
    <t>ВК</t>
  </si>
  <si>
    <t>ТМ</t>
  </si>
  <si>
    <t>НЭС</t>
  </si>
  <si>
    <t>НЭО</t>
  </si>
  <si>
    <t>НВ</t>
  </si>
  <si>
    <t>НК</t>
  </si>
  <si>
    <t>ТС</t>
  </si>
  <si>
    <t>Стад. Р</t>
  </si>
  <si>
    <t>ОС и СОУЭ</t>
  </si>
  <si>
    <t>ОСН</t>
  </si>
  <si>
    <t>ИТОГО по смете в текущем уровне цен
Кинф = 4,15 Письмо Минстроя России от 17.05.2019 №17798-ДВ/09</t>
  </si>
  <si>
    <r>
      <t xml:space="preserve">СБЦП   "Инженерно-технические мероприятия гражданской обороны. Мероприятия по предупреждению чрезвычайных ситуаций. Защитные сооружения гражданской обороны и другие специальные сооружения.  (2006г.)" 
Глава 1. Инженерно-технические мероприятия гражданской обороны. Мероприятия по предупреждению черезвычайных ситуаций проектов строительства объектов без защитных сооружений гражданской обороны и других специальных сооружений, п.1
</t>
    </r>
    <r>
      <rPr>
        <b/>
        <i/>
        <sz val="9"/>
        <rFont val="Arial"/>
        <family val="2"/>
        <charset val="204"/>
      </rPr>
      <t>К1 = 1,5</t>
    </r>
    <r>
      <rPr>
        <sz val="10"/>
        <rFont val="Arial"/>
        <family val="2"/>
        <charset val="204"/>
      </rPr>
      <t xml:space="preserve"> Гл.1 Табл.2 </t>
    </r>
    <r>
      <rPr>
        <sz val="9"/>
        <rFont val="Arial"/>
        <family val="2"/>
        <charset val="204"/>
      </rPr>
      <t xml:space="preserve"> Категория сложности проектируемого объекта V
</t>
    </r>
    <r>
      <rPr>
        <b/>
        <i/>
        <sz val="9"/>
        <rFont val="Arial"/>
        <family val="2"/>
        <charset val="204"/>
      </rPr>
      <t>К2 = 2,0</t>
    </r>
    <r>
      <rPr>
        <sz val="9"/>
        <rFont val="Arial"/>
        <family val="2"/>
        <charset val="204"/>
      </rPr>
      <t xml:space="preserve"> ОП п.1.8. Реконструкция</t>
    </r>
  </si>
  <si>
    <t>Ц = A * Количество * Кст * Ктек * K1 * K2 
30500 * 2 * 1,5 *2,0</t>
  </si>
  <si>
    <t>Инженерно-гидрометеорологические изыскания</t>
  </si>
  <si>
    <t>СМЕТА № 4</t>
  </si>
  <si>
    <t>СМЕТА № 6</t>
  </si>
  <si>
    <t>СМЕТА №7</t>
  </si>
  <si>
    <t>ед. изм.</t>
  </si>
  <si>
    <t>Объем работ</t>
  </si>
  <si>
    <t>1 км маршрута</t>
  </si>
  <si>
    <t>Стоимость работ, руб.</t>
  </si>
  <si>
    <t>Рекогносцировочное обследование бассейна реки: категория сложности 2, полевые работы</t>
  </si>
  <si>
    <t>№ № пп</t>
  </si>
  <si>
    <r>
      <t>Расчет стоимости: (a+bx) х K</t>
    </r>
    <r>
      <rPr>
        <b/>
        <vertAlign val="subscript"/>
        <sz val="11"/>
        <rFont val="Times New Roman"/>
        <family val="1"/>
        <charset val="204"/>
      </rPr>
      <t>i</t>
    </r>
    <r>
      <rPr>
        <b/>
        <sz val="11"/>
        <rFont val="Times New Roman"/>
        <family val="1"/>
        <charset val="204"/>
      </rPr>
      <t xml:space="preserve"> или (объем строительно-монтажных работ) х проц.</t>
    </r>
  </si>
  <si>
    <t xml:space="preserve">100 или                количество х цена </t>
  </si>
  <si>
    <t>Справочник базовых цен на инженерно-гидрографические работы. Инженерно-гидрометеорологические изыскания на реках, 2004г. (СБЦ ИГМИ 2000)</t>
  </si>
  <si>
    <t>Индекс изменения сметной стоимости изыскательских работ на II квартал 2019 года к уровню цен по состоянию на 01.01.1991 к = 47,78
(Письмо Минстроя России от 17.05.2019 N17798-ДВ/09)</t>
  </si>
  <si>
    <t>Раздел I Полевые работы</t>
  </si>
  <si>
    <t>СБЦ ИГМИ 2000
Табл. 43 § 2</t>
  </si>
  <si>
    <t>Фотоработы</t>
  </si>
  <si>
    <t>1 снимок</t>
  </si>
  <si>
    <t>СБЦ ИГМИ 2000
Табл. 48 § 15</t>
  </si>
  <si>
    <t>40*7</t>
  </si>
  <si>
    <t>ОУ п.8 г) при выполнении полевых изыскательских работ в неблагоприятный период года к их стоимости применяется К=1,3 по Табл.2, §3,  Продолжительность неблагоприятного периода года, мес 6-7,5 мес для Соловецкого архипелага</t>
  </si>
  <si>
    <t xml:space="preserve">  Итого по разделу с неблагоприятными погодными условиями</t>
  </si>
  <si>
    <t>Расходы по внутреннему транспорту при расстоянии от базы изыскательской организации до участка изысканий св. 5 до 10 км, стоимость изысканий до 5 тыс.</t>
  </si>
  <si>
    <t>СБЦ ИГМИ 2000 
Табл.4 § 2</t>
  </si>
  <si>
    <t xml:space="preserve">  Итого по разделу  с учетом расходов на внутренний транспорт</t>
  </si>
  <si>
    <t>Расходы по внешнему транспортув обоих направлениях, % сметной стоимости изысканий, выполняемых в экспедиционных условиях , при расстоянии проехда и перевозки в одном направленииний св. 1000 до 2000км, до 2 мес.</t>
  </si>
  <si>
    <t>СБЦ ИГМИ 2000
Табл.5 § 5</t>
  </si>
  <si>
    <t>Расходы на организацию и ликвидацию работ
п.13 ОУ Прим.1
К размерам расходов по организации и ликвидации работ, определяемым по пункту 13, применяются следующие коэффициенты:
2,5 - при изысканиях (независимо от их стоимости), выполняемых в районах Крайнего Севера и приравненных к ним местностях
К = 6% х 2,5 = 15%</t>
  </si>
  <si>
    <t>СБЦ ИГМИ 2000
п.13 общ. Указания</t>
  </si>
  <si>
    <t>Итого полевых работ в БАЗОВЫХ ЦЕНАХ:</t>
  </si>
  <si>
    <t>Раздел II Камеральные работы</t>
  </si>
  <si>
    <t>1 схема</t>
  </si>
  <si>
    <t>СБЦ ИГМИ 2000
Табл. 51 § 3</t>
  </si>
  <si>
    <t>1 таблица</t>
  </si>
  <si>
    <t>СБЦ ИГМИ 2000
Табл. 51 § 1</t>
  </si>
  <si>
    <t>СБЦ ИГМИ 2000
Табл. 52 § 1</t>
  </si>
  <si>
    <t>1 расчет</t>
  </si>
  <si>
    <t>Определение площади водосбора</t>
  </si>
  <si>
    <t>1 дм2</t>
  </si>
  <si>
    <t>СБЦ ИГМИ 2000
Табл. 55 § 9</t>
  </si>
  <si>
    <t>Определение уклона водосбора</t>
  </si>
  <si>
    <t>1 водосбор</t>
  </si>
  <si>
    <t>СБЦ ИГМИ 2000
Табл. 55 § 11</t>
  </si>
  <si>
    <t>1 записка</t>
  </si>
  <si>
    <t>1 годостанция</t>
  </si>
  <si>
    <t>СБЦ ИГМИ 2000
Табл. 67 § 1</t>
  </si>
  <si>
    <t>Всего по камеральным работам с учетом составления программы производства работ и выдач помежуточных материалов</t>
  </si>
  <si>
    <t>Итого камеральных работ в БАЗОВЫХ ЦЕНАХ:</t>
  </si>
  <si>
    <t>Итого полевых и камеральных работ в БАЗОВЫХ ЦЕНАХ:</t>
  </si>
  <si>
    <r>
      <t xml:space="preserve">Районная надбавка к заработной плате работников, занятых на изысканиях в районах, приравненных к Крайнему Северу.
Коэффициент применяется </t>
    </r>
    <r>
      <rPr>
        <b/>
        <sz val="11"/>
        <rFont val="Times New Roman"/>
        <family val="1"/>
        <charset val="204"/>
      </rPr>
      <t>к итогу сметной стоимости.</t>
    </r>
  </si>
  <si>
    <t>ОУ п 8д Таблица 3, §5
Приложение 4, п.7 Архангельская область, Приморский район Кзп = 1,3</t>
  </si>
  <si>
    <t>Итого по смете в БАЗОВЫХ ЦЕНАХ:</t>
  </si>
  <si>
    <t>Переход  в текущие цены</t>
  </si>
  <si>
    <t>Письмо Минстроя России от 17.05.2019 №17798-ДВ/09</t>
  </si>
  <si>
    <t>ВСЕГО ПО СМЕТЕ БЕЗ НДС</t>
  </si>
  <si>
    <t xml:space="preserve">3 * 20 </t>
  </si>
  <si>
    <t>Рекогносцировочное обследование бассейна реки: категория сложности 2, камеральные работы</t>
  </si>
  <si>
    <t>Составление таблицы гидрологической изученности бассейна реки при числе пунктов наблюдений: до 50</t>
  </si>
  <si>
    <t>Составление схемы гидрометеорологической изученности бассейна реки при числе пунктов наблюдений: до 50</t>
  </si>
  <si>
    <t>Составление вспомогательной таблицы характеристик гидрологического режима (по одному пункту и одному элементу) при неискаженном водном режиме и числе лет наблюдений: до 50</t>
  </si>
  <si>
    <t>Определение средней высоты водосбора</t>
  </si>
  <si>
    <t>Подбор станций или постов с оценкой качества материалов наблюдений и степени их репрезентативности</t>
  </si>
  <si>
    <t>Средняя месячная температура воздуха</t>
  </si>
  <si>
    <t>Средняя месячная влажность воздуха</t>
  </si>
  <si>
    <t>Ветер - месячные данные</t>
  </si>
  <si>
    <t>Осадки - месячные данные</t>
  </si>
  <si>
    <t>Снежный покров (декадные данные)</t>
  </si>
  <si>
    <t>Температура почвы (с глубиной промерзания или оттаивания) - среднемесячные данные</t>
  </si>
  <si>
    <t>Атмосферные явления (число дней с одним атмосферным явлением) с вычислением среднего числа дней по месяцам и за год</t>
  </si>
  <si>
    <t>Производство метеорологических расчетов: Число переходов температуры воздуха через 0 град.С, 20 годостанций</t>
  </si>
  <si>
    <t>Производство метеорологических расчетов: Продолжительность одного атмосферного явления, 20 годостанций</t>
  </si>
  <si>
    <t>Производство метеорологических расчетов: Глубина промерзания грунта, 20 годостанций</t>
  </si>
  <si>
    <t>Производство метеорологических расчетов: Продолжительность выпадения осадков, 20 годостанций</t>
  </si>
  <si>
    <t>Составление климатической характеристики района изысканий при числе метеорологических станций 1, число годостанций: 100</t>
  </si>
  <si>
    <t>СБЦ ИГМИ 2000
Табл. 55 § 10</t>
  </si>
  <si>
    <t>СБЦ ИГМИ 2000
Табл. 67 § 3</t>
  </si>
  <si>
    <t>СБЦ ИГМИ 2000
Табл. 67 § 6</t>
  </si>
  <si>
    <t>СБЦ ИГМИ 2000
Табл. 67 § 9</t>
  </si>
  <si>
    <t>СБЦ ИГМИ 2000
Табл. 67 § 12</t>
  </si>
  <si>
    <t>СБЦ ИГМИ 2000
Табл. 67 § 14</t>
  </si>
  <si>
    <t>СБЦ ИГМИ 2000
Табл. 67 § 18</t>
  </si>
  <si>
    <t>СБЦ ИГМИ 2000
Табл. 67 § 17</t>
  </si>
  <si>
    <t>СБЦ ИГМИ 2000
Табл. 68 § 5</t>
  </si>
  <si>
    <t>СБЦ ИГМИ 2000
Табл. 68 § 7</t>
  </si>
  <si>
    <t>СБЦ ИГМИ 2000
Табл. 68 § 15</t>
  </si>
  <si>
    <t>СБЦ ИГМИ 2000
Табл. 68 § 8</t>
  </si>
  <si>
    <t>СБЦ ИГМИ 2000
Табл. 69 § 1</t>
  </si>
  <si>
    <t xml:space="preserve">СБЦ ИГМИ 2000
Табл. 69 § 1
К=0,4 Прим.4 Составления программы метеорологических работ </t>
  </si>
  <si>
    <t xml:space="preserve">Составления программы метеорологических работ </t>
  </si>
  <si>
    <t xml:space="preserve">3 * 7 </t>
  </si>
  <si>
    <t xml:space="preserve">1 * 105 </t>
  </si>
  <si>
    <t xml:space="preserve">1 * 61 </t>
  </si>
  <si>
    <t xml:space="preserve">1 * 108 </t>
  </si>
  <si>
    <t xml:space="preserve">2 * 41 </t>
  </si>
  <si>
    <t xml:space="preserve">2 * 19 </t>
  </si>
  <si>
    <t xml:space="preserve">8 * 6 </t>
  </si>
  <si>
    <t xml:space="preserve">2 * 90 </t>
  </si>
  <si>
    <t xml:space="preserve">50 * 1 </t>
  </si>
  <si>
    <t xml:space="preserve">50 * 2.8 </t>
  </si>
  <si>
    <t xml:space="preserve">50 * 7 </t>
  </si>
  <si>
    <t xml:space="preserve">50 * 1.7 </t>
  </si>
  <si>
    <t xml:space="preserve">50 * 1.5 </t>
  </si>
  <si>
    <t xml:space="preserve">50 * 7.2 </t>
  </si>
  <si>
    <t xml:space="preserve">1 * 79 </t>
  </si>
  <si>
    <t xml:space="preserve">1 * 117 </t>
  </si>
  <si>
    <t xml:space="preserve">1 * 49 </t>
  </si>
  <si>
    <t xml:space="preserve">1 * 155 </t>
  </si>
  <si>
    <t xml:space="preserve">1 * 446 </t>
  </si>
  <si>
    <t>1 * 446 * 0,4</t>
  </si>
  <si>
    <t>Составление отчета
Стоимость камеральных работ св. 2000 до 5000, неизученная территория</t>
  </si>
  <si>
    <t>СБЦ ИГМИ 2000
Табл. 62, §4, измеритель 1 отчет</t>
  </si>
  <si>
    <t>СМЕТА № 9</t>
  </si>
  <si>
    <t>Подготовка отчета по проведению оценки воздействия на универсальную ценность 
объектов всемирного наследия ЮНЕСКО.</t>
  </si>
  <si>
    <r>
      <t xml:space="preserve">Стоимость чел-дня принята по официальным данным бюллетеня, подготовленного Федеральной службой государственной статистики "СРЕДНЕМЕСЯЧНАЯ НОМИНАЛЬНАЯ НАЧИСЛЕННАЯ ЗАРАБОТНАЯ ПЛАТА РАБОТНИКОВ ПО ПОЛНОМУ КРУГУ ОРГАНИЗАЦИЙ ПО ВИДАМ ЭКОНОМИЧЕСКОЙ ДЕЯТЕЛЬНОСТИ (в соответствии с ОКВЭД2) В РОССИЙСКОЙ ФЕДЕРАЦИИ В 2017-2019гг." за июнь 2019г.  по категории "СТРОИТЕЛЬСТВО"
Данные размещены в сети интерет по адресу http://www.gks.ru/free_doc/new_site/population/trud/sr-zarplata/t6.xls
</t>
    </r>
    <r>
      <rPr>
        <b/>
        <sz val="10"/>
        <rFont val="Arial"/>
        <family val="2"/>
        <charset val="204"/>
      </rPr>
      <t>Средняя стоимость чел-дня составляет 42623 руб./мес*12 мес/ 247 раб.-дней/год = 2070,75 руб./день.</t>
    </r>
  </si>
  <si>
    <t>Главный архитектор проекта</t>
  </si>
  <si>
    <t>Ведущий архитектор</t>
  </si>
  <si>
    <t>Искусствовед</t>
  </si>
  <si>
    <t>Культуролог</t>
  </si>
  <si>
    <t>Основные положения отчета,
по ГОСТ Р 58203-2018</t>
  </si>
  <si>
    <t>Методология оценки воздействия,
по ГОСТ Р 58203-2018</t>
  </si>
  <si>
    <t>Конструктор</t>
  </si>
  <si>
    <t>Инженер по обследованию зданий и сооружений</t>
  </si>
  <si>
    <t>Технолог-реставратор</t>
  </si>
  <si>
    <t>Анализ и оценка общего влияния предлагаемых изменений,
по ГОСТ Р 58203-2018</t>
  </si>
  <si>
    <t>Выводы и заключения, по ГОСТ Р 58203-2018</t>
  </si>
  <si>
    <t>Предлагаемые меры по предотвращению, уменьшению или компенсации последствий воздействия (меры по смягчению),
по ГОСТ Р 58203-2018</t>
  </si>
  <si>
    <t>Описание проектных предложений, по ГОСТ Р 58203-2018</t>
  </si>
  <si>
    <t>История и описание объекта всемирного наследия, по ГОСТ Р 58203-2018</t>
  </si>
  <si>
    <t>Оформление и выпуск отчетной документации</t>
  </si>
  <si>
    <t>СМЕТА № 10</t>
  </si>
  <si>
    <t xml:space="preserve">Раздел 1. Перечень мероприятий по обеспечению сохранности объекта культурного наследия </t>
  </si>
  <si>
    <r>
      <t xml:space="preserve">СБЦП   "Объекты жилищно-гражданского строительства (2010г.)" табл.2 п.8
</t>
    </r>
    <r>
      <rPr>
        <b/>
        <i/>
        <sz val="10"/>
        <rFont val="Arial"/>
        <family val="2"/>
        <charset val="204"/>
      </rPr>
      <t>Кст=0,4</t>
    </r>
    <r>
      <rPr>
        <sz val="10"/>
        <rFont val="Arial"/>
        <family val="2"/>
        <charset val="204"/>
      </rPr>
      <t xml:space="preserve"> Стадия "П"
</t>
    </r>
    <r>
      <rPr>
        <b/>
        <i/>
        <sz val="9"/>
        <rFont val="Arial"/>
        <family val="2"/>
        <charset val="204"/>
      </rPr>
      <t>К1 = 1,04</t>
    </r>
    <r>
      <rPr>
        <sz val="10"/>
        <rFont val="Arial"/>
        <family val="2"/>
        <charset val="204"/>
      </rPr>
      <t xml:space="preserve"> </t>
    </r>
    <r>
      <rPr>
        <i/>
        <sz val="9"/>
        <rFont val="Arial"/>
        <family val="2"/>
        <charset val="204"/>
      </rPr>
      <t xml:space="preserve">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К2=1,1</t>
    </r>
    <r>
      <rPr>
        <i/>
        <sz val="9"/>
        <rFont val="Arial"/>
        <family val="2"/>
        <charset val="204"/>
      </rPr>
      <t xml:space="preserve"> МУ п.2.3 Проектирование объекта строительства в сложных (стесненных) условиях окружающей среды, к стоимости разработки проектной документации;
</t>
    </r>
    <r>
      <rPr>
        <b/>
        <i/>
        <sz val="9"/>
        <rFont val="Arial"/>
        <family val="2"/>
        <charset val="204"/>
      </rPr>
      <t>К3 = 1,5</t>
    </r>
    <r>
      <rPr>
        <i/>
        <sz val="9"/>
        <rFont val="Arial"/>
        <family val="2"/>
        <charset val="204"/>
      </rPr>
      <t xml:space="preserve"> п.3.4. МУ по применению СБЦП  Реконструкция;
</t>
    </r>
    <r>
      <rPr>
        <b/>
        <i/>
        <sz val="9"/>
        <rFont val="Arial"/>
        <family val="2"/>
        <charset val="204"/>
      </rPr>
      <t>К4 = 1,08</t>
    </r>
    <r>
      <rPr>
        <i/>
        <sz val="9"/>
        <rFont val="Arial"/>
        <family val="2"/>
        <charset val="204"/>
      </rPr>
      <t xml:space="preserve"> Выполнение интерьеров по ГОСТ 21.507-81, Разъяснения ОАО ЦЕНТРИНВЕСТпроект" 2012 г., раздел 1, Вопрос №8
</t>
    </r>
    <r>
      <rPr>
        <b/>
        <i/>
        <sz val="9"/>
        <rFont val="Arial"/>
        <family val="2"/>
        <charset val="204"/>
      </rPr>
      <t/>
    </r>
  </si>
  <si>
    <t>(508566*1+3104*180)*0,4*1,04*1,1*1,5*1,08</t>
  </si>
  <si>
    <r>
      <t xml:space="preserve">СБЦП   "Объекты жилищно-гражданского строительства (2010г.)" табл.2 п.8
</t>
    </r>
    <r>
      <rPr>
        <b/>
        <i/>
        <sz val="10"/>
        <rFont val="Arial"/>
        <family val="2"/>
        <charset val="204"/>
      </rPr>
      <t>Кст=0,6</t>
    </r>
    <r>
      <rPr>
        <sz val="10"/>
        <rFont val="Arial"/>
        <family val="2"/>
        <charset val="204"/>
      </rPr>
      <t xml:space="preserve"> Стадия "Р"
</t>
    </r>
    <r>
      <rPr>
        <b/>
        <i/>
        <sz val="9"/>
        <rFont val="Arial"/>
        <family val="2"/>
        <charset val="204"/>
      </rPr>
      <t>К1 = 1,04</t>
    </r>
    <r>
      <rPr>
        <sz val="10"/>
        <rFont val="Arial"/>
        <family val="2"/>
        <charset val="204"/>
      </rPr>
      <t xml:space="preserve"> </t>
    </r>
    <r>
      <rPr>
        <i/>
        <sz val="9"/>
        <rFont val="Arial"/>
        <family val="2"/>
        <charset val="204"/>
      </rPr>
      <t xml:space="preserve">ОП п.1.6 Оценка воздействия объекта капитального строительства на окружающую среду (ОВОС);
</t>
    </r>
    <r>
      <rPr>
        <b/>
        <i/>
        <sz val="9"/>
        <rFont val="Arial"/>
        <family val="2"/>
        <charset val="204"/>
      </rPr>
      <t>К2=1,1</t>
    </r>
    <r>
      <rPr>
        <i/>
        <sz val="9"/>
        <rFont val="Arial"/>
        <family val="2"/>
        <charset val="204"/>
      </rPr>
      <t xml:space="preserve"> МУ п.2.3 Проектирование объекта строительства в сложных (стесненных) условиях окружающей среды, к стоимости разработки проектной документации;
</t>
    </r>
    <r>
      <rPr>
        <b/>
        <i/>
        <sz val="9"/>
        <rFont val="Arial"/>
        <family val="2"/>
        <charset val="204"/>
      </rPr>
      <t>К3 = 1,5</t>
    </r>
    <r>
      <rPr>
        <i/>
        <sz val="9"/>
        <rFont val="Arial"/>
        <family val="2"/>
        <charset val="204"/>
      </rPr>
      <t xml:space="preserve"> п.3.4. МУ по применению СБЦП  Реконструкция;
</t>
    </r>
    <r>
      <rPr>
        <b/>
        <i/>
        <sz val="9"/>
        <rFont val="Arial"/>
        <family val="2"/>
        <charset val="204"/>
      </rPr>
      <t>К4 = 1,08</t>
    </r>
    <r>
      <rPr>
        <i/>
        <sz val="9"/>
        <rFont val="Arial"/>
        <family val="2"/>
        <charset val="204"/>
      </rPr>
      <t xml:space="preserve"> Выполнение интерьеров по ГОСТ 21.507-81, Разъяснения ОАО ЦЕНТРИНВЕСТпроект" 2012 г., раздел 1, Вопрос №8</t>
    </r>
    <r>
      <rPr>
        <b/>
        <i/>
        <sz val="9"/>
        <rFont val="Arial"/>
        <family val="2"/>
        <charset val="204"/>
      </rPr>
      <t/>
    </r>
  </si>
  <si>
    <r>
      <t xml:space="preserve">Автоматические установки пожарной сигнализации, защищающие объект площадью: 3000-5000м2
</t>
    </r>
    <r>
      <rPr>
        <b/>
        <sz val="10"/>
        <rFont val="Arial"/>
        <family val="2"/>
        <charset val="204"/>
      </rPr>
      <t xml:space="preserve">
2 объекта</t>
    </r>
  </si>
  <si>
    <t>2*3686*1,04*1,5*1,15*1,2*1,3*1,2</t>
  </si>
  <si>
    <r>
      <t xml:space="preserve">Системы оповещения людей о пожаре на объекте площадью: 3000-5000м2
</t>
    </r>
    <r>
      <rPr>
        <b/>
        <sz val="10"/>
        <rFont val="Arial"/>
        <family val="2"/>
        <charset val="204"/>
      </rPr>
      <t>2 объект</t>
    </r>
  </si>
  <si>
    <t>2*2949*1,04*1,5*1,15*1,2*1,3*1,2</t>
  </si>
  <si>
    <r>
      <t xml:space="preserve">Установки охранной сигнализации, защищающие объект площадью: 3000-5000м2
</t>
    </r>
    <r>
      <rPr>
        <b/>
        <sz val="10"/>
        <rFont val="Arial"/>
        <family val="2"/>
        <charset val="204"/>
      </rPr>
      <t>2 объект</t>
    </r>
  </si>
  <si>
    <t>2*3317*1,04*1,3</t>
  </si>
  <si>
    <t>Ед. изм.</t>
  </si>
  <si>
    <t>Ансамбль (комплекс)</t>
  </si>
  <si>
    <t>1,70 * 540</t>
  </si>
  <si>
    <t xml:space="preserve">Ознакомление с «Заданием» «Заказчика» и предъявленной им документацией
Главное здание тюрьмы - здание Хостела
Административное здание тюрьмы - здание Столовой
</t>
  </si>
  <si>
    <t>Предварительное натурное ознакомление с объектом, определение территории для исследования, сверка геоподосновы и нанесение текущих изменений 
Главное здание тюрьмы - здание Хостела
Административное здание тюрьмы - здание Столовой</t>
  </si>
  <si>
    <t xml:space="preserve">Программа научно-проектных работ
Главное здание тюрьмы - здание Хостела
Административное здание тюрьмы - здание Столовой
</t>
  </si>
  <si>
    <t>7,66 * 540</t>
  </si>
  <si>
    <t>Печатный лист</t>
  </si>
  <si>
    <r>
      <t xml:space="preserve">Методические рекомендации по определению стоимости научно-пректных работ для реставрации недвижимых памятников истории и культуры РНиП4.05.01_93 
Раздел 3. Зоны охраны.
Табл. 3.2. п.2 гр.3
Стоимость ч/дня (письмо МК РФ №01-211-16/14 от 13.10.98г.) - 540 руб
</t>
    </r>
    <r>
      <rPr>
        <i/>
        <sz val="9"/>
        <rFont val="Arial"/>
        <family val="2"/>
        <charset val="204"/>
      </rPr>
      <t/>
    </r>
  </si>
  <si>
    <r>
      <t xml:space="preserve">Методические рекомендации по определению стоимости научно-пректных работ для реставрации недвижимых памятников истории и культуры РНиП4.05.01_93 
Раздел 3. Зоны охраны.
Табл. 3.2. п.2 гр.5
Стоимость ч/дня (письмо МК РФ №01-211-16/14 от 13.10.98г.) - 540 руб
</t>
    </r>
    <r>
      <rPr>
        <i/>
        <sz val="9"/>
        <rFont val="Arial"/>
        <family val="2"/>
        <charset val="204"/>
      </rPr>
      <t/>
    </r>
  </si>
  <si>
    <r>
      <t xml:space="preserve">Методические рекомендации по определению стоимости научно-пректных работ для реставрации недвижимых памятников истории и культуры РНиП4.05.01_93 
Раздел 3. Зоны охраны.
Табл. 3.2. п.2 гр.8
Стоимость ч/дня (письмо МК РФ №01-211-16/14 от 13.10.98г.) - 540 руб
</t>
    </r>
    <r>
      <rPr>
        <i/>
        <sz val="9"/>
        <rFont val="Arial"/>
        <family val="2"/>
        <charset val="204"/>
      </rPr>
      <t/>
    </r>
  </si>
  <si>
    <t>Рекомендации, технологические карты, научно-методические указания по реставрации или эксплуатации памятника (Перечень мероприятий по обеспечению сохранности объекта культурного наследия)
II категория сложности
36 листов А4</t>
  </si>
  <si>
    <r>
      <t xml:space="preserve">Методические рекомендации по определению стоимости научно-пректных работ для реставрации недвижимых памятников истории и культуры РНиП4.05.01_93 
Раздел 3. Зоны охраны.
Табл. 3.3. п.3 гр.4
Стоимость ч/дня (письмо МК РФ №01-211-16/14 от 13.10.98г.) - 540 руб
</t>
    </r>
    <r>
      <rPr>
        <i/>
        <sz val="9"/>
        <rFont val="Arial"/>
        <family val="2"/>
        <charset val="204"/>
      </rPr>
      <t/>
    </r>
  </si>
  <si>
    <t>Проектные работы. Зона охраны памятника. Ансамбль до 25Га, I категория сложности
Главное здание тюрьмы - здание Хостела
Административное здание тюрьмы - здание Столовой</t>
  </si>
  <si>
    <t>19,15 * 540</t>
  </si>
  <si>
    <r>
      <t xml:space="preserve">Методические рекомендации по определению стоимости научно-пректных работ для реставрации недвижимых памятников истории и культуры РНиП4.05.01_93 
Раздел 1. Здания и сооружения.
Табл. 1.15. п.3 гр.4
Стоимость ч/дня (письмо МК РФ №01-211-16/14 от 13.10.98г.) - 540 руб
</t>
    </r>
    <r>
      <rPr>
        <i/>
        <sz val="9"/>
        <rFont val="Arial"/>
        <family val="2"/>
        <charset val="204"/>
      </rPr>
      <t/>
    </r>
  </si>
  <si>
    <t>53,28 * 1,5 * 540</t>
  </si>
  <si>
    <t xml:space="preserve">Итого по разделу 1 Перечень мероприятий по обеспечению сохранности объекта культурного наследия </t>
  </si>
  <si>
    <t>Раздел 2. Государственная историко-культурная экспертиза</t>
  </si>
  <si>
    <t>Отчет по результатам исследований памятника и сто реставрации - научно-реставрационный отчет
II категория сложности
36 листов А4</t>
  </si>
  <si>
    <t>39,12 * 1,5 * 540</t>
  </si>
  <si>
    <r>
      <t xml:space="preserve">Методические рекомендации по определению стоимости научно-пректных работ для реставрации недвижимых памятников истории и культуры РНиП4.05.01_93 
Раздел 1. Здания и сооружения.
Табл. 1.15. п.2 гр.4
Стоимость ч/дня (письмо МК РФ №01-211-16/14 от 13.10.98г.) - 540 руб
</t>
    </r>
    <r>
      <rPr>
        <i/>
        <sz val="9"/>
        <rFont val="Arial"/>
        <family val="2"/>
        <charset val="204"/>
      </rPr>
      <t/>
    </r>
  </si>
  <si>
    <t>Итого по разделу 2 Государственная историко-культурная экспертиза</t>
  </si>
  <si>
    <t>ИТОГО по смете в текущем уровне цен
Кинф = 4,00 Письмо Мин. Культуры РФ от 20.12.2011 г. № 107-01-39/10</t>
  </si>
  <si>
    <t>Национальный стандарт Российской Федерации ГОСТ Р 55528-2013 "Состав и содержание научно-проектной документации по сохранению объектов культурного наследия. Памятники истории и культуры. Общие требования", 2014 г. (ГОСТ Р 55528-2013 )</t>
  </si>
  <si>
    <t>Методические рекомендации по определению стоимости научно-проектных работ для реставрации недвижимых памятников истории и культуры. РНиП 4.05.01-93</t>
  </si>
  <si>
    <t>Фотофиксация до начала проведения работ (фото существующего состояния )</t>
  </si>
  <si>
    <t>СЦНПР-91-10,</t>
  </si>
  <si>
    <t>СЦНПР ОП п.29,в;</t>
  </si>
  <si>
    <t>Ц=5,2*(14,1)*1,4*0,001</t>
  </si>
  <si>
    <t>Стоимость организации производства фотофиксации с натуры.  Ед. изм. основного показателя (количества) - 10 негативов</t>
  </si>
  <si>
    <t>Кц1=1,4. СЦНПР ОП п.29,в. На полевые работы, где продолжительность неблагоприятного периода года свыше 6 месяцев.</t>
  </si>
  <si>
    <t>Сборник цен на научно-проектные работы по памятникам истории и культуры, 1990 г. Таблица 8-5, пункт 4</t>
  </si>
  <si>
    <t xml:space="preserve">ИТОГО в текущих ценах К=58,40 (Отраслевые индексы Коэффициент пересчета стоимости на разработку научно-проектной документации для реставрации памятников истории и культуры (СЦНПР-91) в текущий уровень цен (4й кв. 2011г.)  (К=14,6*4,0=58,4)). </t>
  </si>
  <si>
    <t>ИТОГО по разделу  Предварительные работы</t>
  </si>
  <si>
    <t>СЦНПР-91-1-4-1-в</t>
  </si>
  <si>
    <t>Ц=2*(560)*0,8*1,2*0,001</t>
  </si>
  <si>
    <t>СЦНПР-91-1-5-1-а</t>
  </si>
  <si>
    <t>Ц=5*(380)*0,001</t>
  </si>
  <si>
    <t>Хостел</t>
  </si>
  <si>
    <t>СЦНПР-91-1-8-1-а</t>
  </si>
  <si>
    <t>СЦНПР р.1 гл.2 п.14.а; СЦНПР ОП п.29,в;</t>
  </si>
  <si>
    <t>Ц=39,79983*(75)*0,42*1,4*0,001</t>
  </si>
  <si>
    <t>Сборник цен на научно-проектные работы по памятникам истории и культуры, 1990 г. Таблица 1-8, пункт 1</t>
  </si>
  <si>
    <t>Столовая</t>
  </si>
  <si>
    <t>Ц=10,88693*(75)*0,42*1,4*0,001</t>
  </si>
  <si>
    <t>СЦНПР-91-1-8-2-а</t>
  </si>
  <si>
    <t>Сборник цен на научно-проектные работы по памятникам истории и культуры, 1990 г. Таблица 1-8, пункт 2</t>
  </si>
  <si>
    <t>СЦНПР-91-1-8-3-а</t>
  </si>
  <si>
    <t>Ц=8*(25)*0,42*1,4*0,001</t>
  </si>
  <si>
    <t>Обмеры отдельных архитектурных деталей I категории сложности (масштаб чертежа 1:10). (Хостел, столовая). Ед. изм. основного показателя (количества) - форм</t>
  </si>
  <si>
    <t>Сборник цен на научно-проектные работы по памятникам истории и культуры, 1990 г. Таблица 1-8, пункт 3</t>
  </si>
  <si>
    <t>СЦНПР-91-1-8-4-а</t>
  </si>
  <si>
    <t>Ц=4*(13)*0,42*1,4*0,001</t>
  </si>
  <si>
    <t>Шаблоны I категории сложности (масштаб чертежа 1:1). (Хостел, столовая). Ед. изм. основного показателя (количества) - форм</t>
  </si>
  <si>
    <t>Сборник цен на научно-проектные работы по памятникам истории и культуры, 1990 г. Таблица 1-8, пункт 4</t>
  </si>
  <si>
    <t>Ц=39,79983*(75)*0,5*1,4*0,001</t>
  </si>
  <si>
    <t>Ц=10,88693*(75)*0,5*1,4*0,001</t>
  </si>
  <si>
    <t>СЦНПР р.1 гл.2 п.14.б;</t>
  </si>
  <si>
    <t>Ц=8*(25)*0,5*0,001</t>
  </si>
  <si>
    <t>Квр1=0,5</t>
  </si>
  <si>
    <t>Ц=4*(13)*0,5*0,001</t>
  </si>
  <si>
    <t>Сборник цен на научно-проектные работы по памятникам истории и культуры, 1990 г. Таблица 7-19</t>
  </si>
  <si>
    <t>ИТОГО по Разделу 2 . Комплексные научные исследования</t>
  </si>
  <si>
    <t>Раздел 3 . Проект реставрации и приспособления</t>
  </si>
  <si>
    <t>Эскизный проект. Хостел, столовая.</t>
  </si>
  <si>
    <t>СЦНПР-91-1-13-5-а</t>
  </si>
  <si>
    <t>Ц=1*(865+(1020-865)*(2,447-2)/(3-2))*1,4*0,001</t>
  </si>
  <si>
    <t>Столовая. Комплексная разработка эскизного проекта памятника объемом до 3 тыс. м3, I категории сложности. Ед. изм. основного показателя (количества) - памятник</t>
  </si>
  <si>
    <t>СЦНПР-91-1-13-9-а</t>
  </si>
  <si>
    <t>Ц=1*(1770+(2110-1770)*(10,179-10)/(15-10))*1,4*0,001</t>
  </si>
  <si>
    <t>Проектные решения.  Хостел, столовая.</t>
  </si>
  <si>
    <t>СЦНПР-91-1-16-1-а</t>
  </si>
  <si>
    <t>Ц=6*(140)*0,001</t>
  </si>
  <si>
    <t xml:space="preserve"> Хостел.  Фасады , разрезы, фрагменты. Фрагменты фасадов интерьеров и развертки стен (масштаб 1:25; 1:20), I категории сложности. Ед. изм. основного показателя (количества) - лист</t>
  </si>
  <si>
    <t>Сборник цен на научно-проектные работы по памятникам истории и культуры, 1990 г. Таблица 1-16, пункт 1</t>
  </si>
  <si>
    <t>Ц=3*(140)*0,001</t>
  </si>
  <si>
    <t>Столовая.  Фасады , разрезы, фрагменты. Фрагменты фасадов интерьеров и развертки стен (масштаб 1:25; 1:20), I категории сложности. Ед. изм. основного показателя (количества) - лист</t>
  </si>
  <si>
    <t>СЦНПР-91-1-16-2-а</t>
  </si>
  <si>
    <t>Ц=6*(90)*0,001</t>
  </si>
  <si>
    <t xml:space="preserve"> Хостел.  Планы помещений (масштаб 1:25; 1:20), I категории сложности. Ед. изм. основного показателя (количества) - лист</t>
  </si>
  <si>
    <t>Сборник цен на научно-проектные работы по памятникам истории и культуры, 1990 г. Таблица 1-16, пункт 2</t>
  </si>
  <si>
    <t>Ц=3*(90)*0,001</t>
  </si>
  <si>
    <t>Столовая.   Планы помещений (масштаб 1:25; 1:20), I категории сложности. Ед. изм. основного показателя (количества) - лист</t>
  </si>
  <si>
    <t>СЦНПР-91-1-16-4-а</t>
  </si>
  <si>
    <t xml:space="preserve"> Хостел, столовая.  Отдельно архитектурные детали (масштаб 1:10; 1:5; 1:1), I категории сложности. Ед. изм. основного показателя (количества) - лист</t>
  </si>
  <si>
    <t>Сборник цен на научно-проектные работы по памятникам истории и культуры, 1990 г. Таблица 1-16, пункт 4</t>
  </si>
  <si>
    <t>СЦНПР-91-1-16-5-а</t>
  </si>
  <si>
    <t>Ц=3*(115)*0,001</t>
  </si>
  <si>
    <t xml:space="preserve"> Хостел, столовая.   Шаблоны с показом материалов (масштаб 1:1), I категории сложности. Ед. изм. основного показателя (количества) - лист</t>
  </si>
  <si>
    <t>Сборник цен на научно-проектные работы по памятникам истории и культуры, 1990 г. Таблица 1-16, пункт 5</t>
  </si>
  <si>
    <t>СЦНПР-91-1-17-1-а</t>
  </si>
  <si>
    <t xml:space="preserve"> Хостел, столовая. Рабочие чертежи изделий (план фасада, разрезы) масштаб 1:10, I категории сложности. Ед. изм. основного показателя (количества) - лист</t>
  </si>
  <si>
    <t>Сборник цен на научно-проектные работы по памятникам истории и культуры, 1990 г. Таблица 1-17, пункт 1</t>
  </si>
  <si>
    <t>СЦНПР-91-1-17-3-а</t>
  </si>
  <si>
    <t>Ц=4*(70)*0,001</t>
  </si>
  <si>
    <t xml:space="preserve"> Хостел, столовая.   Шаблоны ( масштаб 1:1), I категории сложности. Ед. изм. основного показателя (количества) - лист</t>
  </si>
  <si>
    <t>Сборник цен на научно-проектные работы по памятникам истории и культуры, 1990 г. Таблица 1-17, пункт 3</t>
  </si>
  <si>
    <t>СЦНПР-91-1-19-1-а</t>
  </si>
  <si>
    <t>Ц=8*(135)*0,001</t>
  </si>
  <si>
    <t xml:space="preserve"> Хостел, столовая.  Разработка рабочих чертежей общего вида конструкций (масштаб 1:50), I категория сложности. Ед. изм. основного показателя (количества) - лист</t>
  </si>
  <si>
    <t>Сборник цен на научно-проектные работы по памятникам истории и культуры, 1990 г. Таблица 1-19, пункт 1</t>
  </si>
  <si>
    <t>Ц=6*(135)*0,001</t>
  </si>
  <si>
    <t>СЦНПР-91-1-19-2-а</t>
  </si>
  <si>
    <t xml:space="preserve"> Хостел, столовая.  Разработка рабочих чертежей узлов и деталей конструкций (масштаб 1:10; 1:1), I категория сложности. Ед. изм. основного показателя (количества) - лист</t>
  </si>
  <si>
    <t>Сборник цен на научно-проектные работы по памятникам истории и культуры, 1990 г. Таблица 1-19, пункт 2</t>
  </si>
  <si>
    <t>Ц=1*(580)*0,001</t>
  </si>
  <si>
    <t xml:space="preserve">Разхработка методических рекомендаций и составление отчетов. Хостел, столовая. </t>
  </si>
  <si>
    <t>Сборник цен на научно-проектные работы по памятникам истории и культуры, 1990 г. Таблица 7-18</t>
  </si>
  <si>
    <t xml:space="preserve">Сметная документация. Хостел, столовая. </t>
  </si>
  <si>
    <t>Сборник цен на научно-проектные работы по памятникам истории и культуры, 1990 г. Таблица 3-3, пункт 2а</t>
  </si>
  <si>
    <t>Ц=42*(17,6)*0,001</t>
  </si>
  <si>
    <t>Сборник цен на научно-проектные работы по памятникам истории и культуры, 1990 г. Таблица 3-4, пункт 1</t>
  </si>
  <si>
    <t>ИТОГО по Разделу 3 . Проект реставрации и приспособления</t>
  </si>
  <si>
    <t>Проведение историко-культурной экспертизы .Изучение представленных материалов. Ед. изм. основного показателя (количества) - памятник</t>
  </si>
  <si>
    <t>Ц=2160*(77,61)*0,001</t>
  </si>
  <si>
    <t>РНиП 4.05.01-93; прим. таб.1.3, п.1</t>
  </si>
  <si>
    <t>Проведение историко-культурной экспертизы . Составление акта историко-культурной экспертизы.  Ед. изм. основного показателя (количества) - печатный лист</t>
  </si>
  <si>
    <t>Ц=2160*(37,35)*1*0,001</t>
  </si>
  <si>
    <t>РНиП 4.05.01-93; прим. таб.1.15, п.1</t>
  </si>
  <si>
    <t>Ку1=1</t>
  </si>
  <si>
    <t>Ку1=1. Листы.</t>
  </si>
  <si>
    <t>Проведение историко-культурной экспертизы .  Изучение представленных материалов. Ед. изм. основного показателя (количества) - памятник</t>
  </si>
  <si>
    <t>Ку1=1,2</t>
  </si>
  <si>
    <t>Ку1=1,2. Научно-техническое руководство.  РНиП 4.05.01-93, Общая часть, п.1.5 , К= 1,2 ко всем видам научно-проектных работ.</t>
  </si>
  <si>
    <t xml:space="preserve">ИТОГО  в текущих ценах К=58,40 (Отраслевые индексы Коэффициент пересчета стоимости на разработку научно-проектной документации для реставрации памятников истории и культуры (СЦНПР-91) в текущий уровень цен (4й кв. 2011г.)  (К=14,6*4,0=58,4)). </t>
  </si>
  <si>
    <t>Сборник цен на научно-проектные работы по памятникам истории и культуры, 1990 г. Таблица 1-4, пункт 1</t>
  </si>
  <si>
    <t>Исторические записи, справки по памятникам, имеющим до 30% утрат первоначального облика, с простой историей строительства. Ед. изм. основного показателя (количества) - печатный лист</t>
  </si>
  <si>
    <t>Сборник цен на научно-проектные работы по памятникам истории и культуры, 1990 г. Таблица 1-5, пункт 1</t>
  </si>
  <si>
    <t>Ц=61,4782*(54)*0,42*1,4*0,001</t>
  </si>
  <si>
    <t>Ц=15,802*(54)*0,42*1,4*0,001</t>
  </si>
  <si>
    <t>Ц=61,4782*(54)*0,5*1,4*0,001</t>
  </si>
  <si>
    <t>Ц=15,802*(54)*0,5*1,4*0,001</t>
  </si>
  <si>
    <t xml:space="preserve">ИТОГО </t>
  </si>
  <si>
    <t>Химико-технологические обследования материалов Хостел, столовая.</t>
  </si>
  <si>
    <t>РНиП 4.05.01-93;  таб.1.14, п.8-9, гр.3</t>
  </si>
  <si>
    <t>РНиП 4.05.01-93;  таб.1.15, п.2, гр.3</t>
  </si>
  <si>
    <t>Ц=2160*(29,64)*1,2*0,001</t>
  </si>
  <si>
    <t xml:space="preserve"> Хостел. Отчет. Отчет по результатам исследований памятника и сто реставрации - научно-реставрационный отчет. Ед. изм. основного показателя (количества) -печатный лист.
</t>
  </si>
  <si>
    <t>РНиП 4.05.01-93;  таб.1.14, п.4-5, гр.5</t>
  </si>
  <si>
    <t>РНиП 4.05.01-93;  таб.1.15, п.2, гр.5</t>
  </si>
  <si>
    <t>Ц=2160*(48,9)*1,2*0,001</t>
  </si>
  <si>
    <t xml:space="preserve"> Столовая. Отчет. Отчет по результатам исследований памятника и сто реставрации - научно-реставрационный отчет. Ед. изм. основного показателя (количества) -печатный лист.
</t>
  </si>
  <si>
    <t>Сборник цен на научно-проектные работы по памятникам истории и культуры, 1990 г. Таблица 1-13, пункт 5</t>
  </si>
  <si>
    <t>Комплексная разработка эскизного проекта памятника объемом до 15 тыс. м3, I категории сложности. Ед. изм. основного показателя (количества) - памятник</t>
  </si>
  <si>
    <t>Сборник цен на научно-проектные работы по памятникам истории и культуры, 1990 г. Таблица 1-13, пункт 9</t>
  </si>
  <si>
    <t>РНиП 4.05.01-93;  таб.1.20, п.8-9, гр.3</t>
  </si>
  <si>
    <t>Ц=2160*(20,328)*1,2*0,001</t>
  </si>
  <si>
    <t xml:space="preserve"> Хостел. Проект организации реставрации.  Ед. изм. основного показателя (количества) - памятник     ((20,07+(27,28-20,07)*(10,179-10)/(15-10))=20,328 чел.дн.)
</t>
  </si>
  <si>
    <t>РНиП 4.05.01-93;  таб.1.15, п.1, гр.3</t>
  </si>
  <si>
    <t>Ц=2160*(26,44)*1,2*0,001</t>
  </si>
  <si>
    <t xml:space="preserve"> Хостел. Пояснительная записка. Рекомендации, технологические карты, научно-методические указания по реставрации или эксплуатации памятникаЕд. изм. основного показателя (количества) -печатный лист.
</t>
  </si>
  <si>
    <t>РНиП 4.05.01-93;  таб.1.20, п.4-5, гр.5</t>
  </si>
  <si>
    <t>Ц=2160*(7,853)*1,2*0,001</t>
  </si>
  <si>
    <t xml:space="preserve"> Столовая. Проект организации реставрации.  Ед. изм. основного показателя (количества) - памятник     ((7,089+(8,79-7,08)*(2,447-2)/(3-2))=7,853 чел.дн.)
</t>
  </si>
  <si>
    <t>РНиП 4.05.01-93;  таб.1.15, п.1, гр.5</t>
  </si>
  <si>
    <t>Ц=2160*(46,15)*1,2*0,001</t>
  </si>
  <si>
    <t xml:space="preserve"> Столовая.  Пояснительная записка.  Рекомендации, технологические карты, научно-методические указания по реставрации или эксплуатации памятникаЕд. изм. основного показателя (количества) -печатный лист.
</t>
  </si>
  <si>
    <t>Ц=48*(26,3)*0,001</t>
  </si>
  <si>
    <t>Дефектная ведомость. Составление описи работ при наличии по объектам проектно-технической документации: реставрационные, ремонтно-реставрационные, консервационные работы. Ед. изм. основного показателя (количества) - 10 позиций описи</t>
  </si>
  <si>
    <t>Памятник построенный после XVIII века с простой историей строительства, имеющие небольшие переделки. Ед. изм. основного показателя (количества) - памятник</t>
  </si>
  <si>
    <t>Хостел. Архитектурно-археологические обмеры интерьеров и развертки стен I категории сложности (масштаб чертежа 1:50). (S=(10,65+0,665)*(74,096+13,81+74,147+13,819) Ед. изм. основного показателя (количества) - 100 м2 площади в натуре</t>
  </si>
  <si>
    <t>Столовая. Архитектурно-археологические обмеры  интерьеров и развертки стен I категории сложности (масштаб чертежа 1:50). (S=(3,452+0,752)*(38,436+26,013+26,099+38,935) Ед. изм. основного показателя (количества) - 100 м2 площади в натуре</t>
  </si>
  <si>
    <t>Хостел. Планы архитектурно-археологические обмеров отдельных частей памятников I категории сложности (масштаб чертежа 1:50). Планы потолка, полов. (S=3073,91м2) Ед. изм. основного показателя (количества) - 100 м2 площади в натуре</t>
  </si>
  <si>
    <t>Столовая. Планы архитектурно-археологические обмеров отдельных частей памятников I категории сложности (масштаб чертежа 1:50). (S=790,1м2) Планы потолка, полов. Ед. изм. основного показателя (количества) - 100 м2 площади в натуре</t>
  </si>
  <si>
    <t>Хостел. Архитектурно-археологические обмеры  интерьеров и развертки стен I категории сложности (масштаб чертежа 1:50). (S=10,65*(74,096+13,81+74,147+13,819)) Ед. изм. основного показателя (количества) - 100 м2 площади в натуре</t>
  </si>
  <si>
    <t>Столовая. Архитектурно-археологические обмеры  интерьеров и развертки стен I категории сложности (масштаб чертежа 1:50). (S=(3,452+0,752)*(38,436+26,013+26,099+38,935)) Ед. изм. основного показателя (количества) - 100 м2 площади в натуре</t>
  </si>
  <si>
    <t>Хостел. Планы архитектурно-археологические обмеров отдельных частей памятников I категории сложности (масштаб чертежа 1:50). (S=3073,91м2) Планы потолка, полов.  Ед. изм. основного показателя (количества) - 100 м2 площади в натуре</t>
  </si>
  <si>
    <t>13,52072*58,4</t>
  </si>
  <si>
    <t>Ц=2160*(255,785)*1,2*0,001</t>
  </si>
  <si>
    <t xml:space="preserve"> Хостел. Проект организации реставрации.  Ед. изм. основного показателя (количества) - памятник     ((253,22+(324,87-253,22)*(10,179-10)/(15-10))=255,785 чел.дн.)
</t>
  </si>
  <si>
    <t>Ц=2160*(91,117)*1,2*0,001</t>
  </si>
  <si>
    <t xml:space="preserve"> Столовая. Проект организации реставрации.  Ед. изм. основного показателя (количества) - памятник     ((79,79+(105,13-79,79)*(2,447-2)/(3-2))=91,117 чел.дн.)
</t>
  </si>
  <si>
    <t>СЦНПР-91-1-22-1</t>
  </si>
  <si>
    <t>Пояснительная записка.  I категория- памятники истории и культуры XIX-XX вв с утратой первоначального облика до 50%. Ед. изм. основного показателя (количества) - п/лист текст. материала</t>
  </si>
  <si>
    <t>Сборник цен на научно-проектные работы по памятникам истории и культуры, 1990 г. Таблица 1-22, пункт 1</t>
  </si>
  <si>
    <t>Ц=4*(180)*0,001</t>
  </si>
  <si>
    <t xml:space="preserve"> Хостел, столовая.  Пояснительная записка.  I категория- памятники истории и культуры XIX-XX вв с утратой первоначального облика до 50%. Ед. изм. основного показателя (количества) - п/лист текст. материала</t>
  </si>
  <si>
    <t>8,67804*58,4</t>
  </si>
  <si>
    <t xml:space="preserve">Проект организации реставрации.  </t>
  </si>
  <si>
    <t>РНиП 4.05.01-93;  Раздел 8, таб.8 п.1, гр.3</t>
  </si>
  <si>
    <t>Ц=2160*(2,4)*1,227*0,001</t>
  </si>
  <si>
    <t xml:space="preserve">Компьютерная обработка. Ед. изм. основного показателя (количества) -форматка
</t>
  </si>
  <si>
    <t>Ку1=1,2; Ку2=27</t>
  </si>
  <si>
    <t>Ку2=27. Форматка (формат А4).</t>
  </si>
  <si>
    <t>Рабочая документация.   Хостел, столовая.</t>
  </si>
  <si>
    <t>Ц=12*(165)*0,001</t>
  </si>
  <si>
    <t>СЦНПР-91-1-17-2-а</t>
  </si>
  <si>
    <t>Ц=8*(145)*0,001</t>
  </si>
  <si>
    <t>Рабочие чертежи детали изделий ( масштаб 1:5), I категории сложности. Ед. изм. основного показателя (количества) - лист</t>
  </si>
  <si>
    <t>Сборник цен на научно-проектные работы по памятникам истории и культуры, 1990 г. Таблица 1-17, пункт 2</t>
  </si>
  <si>
    <t>Ц=8*(80)*0,001</t>
  </si>
  <si>
    <t xml:space="preserve"> Хостел, столовая. Пояснительная записка к проекту.I категория- памятники истории и культуры XIX-XX вв с утратой первоначального облика до 50%. Ед. изм. основного показателя (количества) - п/лист текст. материала</t>
  </si>
  <si>
    <t>7,11*58,4</t>
  </si>
  <si>
    <t>Ц=5*(480)*0,001</t>
  </si>
  <si>
    <t>7,79496*58,4</t>
  </si>
  <si>
    <t>Положение об организации и проведении государственной экспертизы проектной документации и результатов инженерных изысканий, Постановление правительства Российской Федерации от 5 марта 2007 г. №145.
Спд = 10419347,47
Сиж = 179236,73
П = 6,15% (св. 8 млн до 12 млн.)
Кi = 5,29</t>
  </si>
  <si>
    <t xml:space="preserve">
РПнж = Спд*П* Ki + Сиж*П * Ki
10419347,47 * 0,0615 * 5,29 + 179236,73 * 0,0615 * 5,29</t>
  </si>
  <si>
    <t>"Средняя заработная плата составляет 76 506 руб. (Размер средней заработной платы взят согласно аналитическим материалам, опубликованным Федеральной службой государственной статистики (РОССТАТ) в Докладе от 30.07.2019 «Социально экономическое положение России» январь-июнь 2019г.»;  «Среднемесячная начисленная заработная плата (без выплат социального характера) по видам экономической деятельности» (Таблица 5), раздел «научные исследования и разработки» за июнь 2018 г.")</t>
  </si>
  <si>
    <t>Стоимость, руб</t>
  </si>
  <si>
    <t>НДС не облагается в соответствии с пп.15 п.2 ст. 149 Налогового Кодекса Российской Федерации</t>
  </si>
  <si>
    <t xml:space="preserve">Составил: </t>
  </si>
  <si>
    <t xml:space="preserve">Проверил:  </t>
  </si>
  <si>
    <t>Ивец. В.М.</t>
  </si>
  <si>
    <t xml:space="preserve"> Стребкова Н.И</t>
  </si>
  <si>
    <t>Ивец. В.М</t>
  </si>
  <si>
    <t>"УТВЕРЖДАЮ"</t>
  </si>
  <si>
    <t xml:space="preserve"> Генеральный директор</t>
  </si>
  <si>
    <t xml:space="preserve"> Фонда по сохранению и развитию </t>
  </si>
  <si>
    <t xml:space="preserve"> Соловецкого архипелага</t>
  </si>
  <si>
    <t>____________________ А.В. Ходос</t>
  </si>
  <si>
    <t xml:space="preserve">РАСЧЕТ НАЧАЛЬНОЙ (МАКСИМАЛЬНОЙ) ЦЕНЫ КОНТРАКТА </t>
  </si>
  <si>
    <t>№№ пп</t>
  </si>
  <si>
    <t>Номера смет</t>
  </si>
  <si>
    <t>Наименование работ</t>
  </si>
  <si>
    <t>изыскательских</t>
  </si>
  <si>
    <t>проектных</t>
  </si>
  <si>
    <t>Всего</t>
  </si>
  <si>
    <t>смета №1</t>
  </si>
  <si>
    <t>Разработка проекта реставрации</t>
  </si>
  <si>
    <t>смета №2</t>
  </si>
  <si>
    <t>смета №3</t>
  </si>
  <si>
    <t>смета №4</t>
  </si>
  <si>
    <t>смета №5</t>
  </si>
  <si>
    <t>смета №6</t>
  </si>
  <si>
    <t>смета №7</t>
  </si>
  <si>
    <t>смета №8</t>
  </si>
  <si>
    <t>смета №9</t>
  </si>
  <si>
    <t>смета №10</t>
  </si>
  <si>
    <t>Оказание услуг по проведению государственной экспертизы проектной документации, результатов инженерных изысканий</t>
  </si>
  <si>
    <t>Итого по расчету</t>
  </si>
  <si>
    <t>Всего по расчету</t>
  </si>
  <si>
    <t>Стребкова Н.И</t>
  </si>
  <si>
    <t xml:space="preserve">Согласовал:                   </t>
  </si>
  <si>
    <t>Стоимость работ,  руб.</t>
  </si>
  <si>
    <t xml:space="preserve">             Ивец. В.М</t>
  </si>
  <si>
    <t>Стоимость, руб.</t>
  </si>
  <si>
    <t xml:space="preserve">Сборник цен на научно-проектные работы по памятникам истории и культуры, 1990 г. </t>
  </si>
  <si>
    <t>Сборник цен на научно-проектные работы по памятникам истории и культуры, 1990 г.</t>
  </si>
  <si>
    <t>1391,73*58,4</t>
  </si>
  <si>
    <t>Раздел 2 .  Комплексные научные исследования</t>
  </si>
  <si>
    <t>Разработка мероприятий по Гражанской обороне и мероприятий по предупреждению
чрезвычайных ситуаций природного и техногенного характера</t>
  </si>
  <si>
    <r>
      <t xml:space="preserve">Стоимость чел-дня принята по официальным данным бюллетеня, подготовленного Федеральной службой государственной статистики "СРЕДНЕМЕСЯЧНАЯ НОМИНАЛЬНАЯ НАЧИСЛЕННАЯ ЗАРАБОТНАЯ ПЛАТА РАБОТНИКОВ ПО ПОЛНОМУ КРУГУ ОРГАНИЗАЦИЙ ПО ВИДАМ ЭКОНОМИЧЕСКОЙ ДЕЯТЕЛЬНОСТИ (в соответствии с ОКВЭД2) В РОССИЙСКОЙ ФЕДЕРАЦИИ В 2017-2019гг." за июнь 2019г.  по категории "СТРОИТЕЛЬСТВО"
Данные размещены в сети интерет по адресу http://www.gks.ru/free_doc/new_site/population/trud/sr-zarplata/t6.xls
</t>
    </r>
    <r>
      <rPr>
        <b/>
        <sz val="10"/>
        <rFont val="Times New Roman"/>
        <family val="1"/>
        <charset val="204"/>
      </rPr>
      <t>Средняя стоимость чел-дня составляет 42623 руб./мес*12 мес/ 247 раб.-дней/год = 2070,75 руб./день.</t>
    </r>
  </si>
  <si>
    <t xml:space="preserve"> Разработка мероприятий по обеспечению сохранности объекта культурного наследия </t>
  </si>
  <si>
    <t>ИТОГО по расчету с НДС 20%</t>
  </si>
  <si>
    <t>Всего по смете</t>
  </si>
  <si>
    <t>Раздел 1.  Предварительные работы</t>
  </si>
  <si>
    <t xml:space="preserve">на выполнение проектных и изыскательских работ объекта
«Реконструкция (в режиме реставрации с приспособлением к современному использованию) административно-бытового здания, расположенного по адресу: Архангельская область, Соловецкий район, поселок Соловецкий, городок 29, в/ч 87413 и хостела, расположенного по адресу: Архангельская область, Приморский район, поселок Соловецкий»
</t>
  </si>
  <si>
    <t>СТУ на проектирование в части требований к пожарной безопасности.
СТУ на проектирование в части требований к надежности и безопасности</t>
  </si>
  <si>
    <t>Подготовка отчета по проведению оценки воздействия на универсальную ценность 
объектов всемирного наследия ЮНЕСКО</t>
  </si>
  <si>
    <t>СМЕТА №8</t>
  </si>
  <si>
    <t xml:space="preserve">Разработка мероприятий по обеспечению сохранности объекта культурного наследия </t>
  </si>
  <si>
    <t>Расчет №11</t>
  </si>
  <si>
    <t>руб.</t>
  </si>
  <si>
    <t>Историко-культурная экспертиза</t>
  </si>
  <si>
    <t>Главный специалист группы сметных расчетов центра сметно-договорной работы</t>
  </si>
  <si>
    <t xml:space="preserve">Начальник центра сметно-договорной работы </t>
  </si>
  <si>
    <t xml:space="preserve">Главный специалист планово-экономического отдела                   </t>
  </si>
  <si>
    <t>Бубакина Н.А.</t>
  </si>
  <si>
    <t>Составил:   Главный специалист группы сметных расчетов центра сметно-договорной работы</t>
  </si>
  <si>
    <t xml:space="preserve">Проверил:   Начальник центра сметно-договорной работы </t>
  </si>
  <si>
    <t>Составил:  Главный специалист группы сметных расчетов центра сметно-договорной работы</t>
  </si>
  <si>
    <t>Сметный расчет составлен в ценах II кв. 2019 г.</t>
  </si>
  <si>
    <t>руб</t>
  </si>
  <si>
    <t xml:space="preserve">Проверил:    Начальник центра сметно-договорной работы </t>
  </si>
  <si>
    <t>Приложение  к _________________ № ______ "____" ______________</t>
  </si>
  <si>
    <t/>
  </si>
  <si>
    <t>Расчет № 11</t>
  </si>
  <si>
    <t>Разработка проектно-сметной документаци  по сохранению и приспособлению для современного использования административно-бытового здания, расположенного по адресу: Архангельская область, Соловецкий район, поселок Соловецкий, городок 29, в/ч 87413 и хостела, расположенного по адресу: Архангельская область, Приморский район, поселок Соловецкий»</t>
  </si>
  <si>
    <t xml:space="preserve"> Командировочные расходы.</t>
  </si>
  <si>
    <t xml:space="preserve">Расчет стоимости:
(a+bx) x Ki,
</t>
  </si>
  <si>
    <t>100
или
количество x цена</t>
  </si>
  <si>
    <t>Командировочные расходы</t>
  </si>
  <si>
    <t>Исходные данные</t>
  </si>
  <si>
    <t xml:space="preserve"> Количество человек</t>
  </si>
  <si>
    <t>чел</t>
  </si>
  <si>
    <t>Количество дней в командировке</t>
  </si>
  <si>
    <t xml:space="preserve"> дни</t>
  </si>
  <si>
    <t>Норма суточных расходов</t>
  </si>
  <si>
    <t>Стоимость проживания за 1 сутки</t>
  </si>
  <si>
    <t>Количество выездов</t>
  </si>
  <si>
    <t>поездка</t>
  </si>
  <si>
    <t>Стоимость проезда одного работника в одну сторону</t>
  </si>
  <si>
    <t>Расчет</t>
  </si>
  <si>
    <t>Методическое пособие по определению стоимости инженерных изысканий для строительства - 2004г., Общие указания п.3.7.5, пп. б. Расходы по внешнему транспорту также могут определяться специальным расчетом по фактическим затратам в ценах текущего периода с учетом действующих транспортных тарифов, заработной платы и командировочных (суточных) или полевого довольствия за период проезда изыскательского персонала (к месту производства изысканий и обратно).</t>
  </si>
  <si>
    <t>Суммарные суточные затраты</t>
  </si>
  <si>
    <t>тыс.руб.</t>
  </si>
  <si>
    <t>(700*6*10)</t>
  </si>
  <si>
    <t>Суммарная стоимость проживания</t>
  </si>
  <si>
    <t>(3000*6*10)</t>
  </si>
  <si>
    <t>Стоимость проезда</t>
  </si>
  <si>
    <t>(18000*6*2*2)</t>
  </si>
  <si>
    <t>Итого по разделу расходы по внешнему транспорту</t>
  </si>
  <si>
    <t xml:space="preserve">Составил:  Главный специалист группы сметных расчетов центра сметно-договорной работы      </t>
  </si>
  <si>
    <t xml:space="preserve">Проверил:  Начальник центра сметно-договорной работы </t>
  </si>
  <si>
    <t>Сметный расчет составлен в ценах II кв. 2019 г</t>
  </si>
  <si>
    <t xml:space="preserve">Проверил:  Начальник центра сметно-договорной работы  </t>
  </si>
  <si>
    <t>Технологический регламент по обращению со строительными отходами</t>
  </si>
  <si>
    <t xml:space="preserve">
Технологический регламент по обращению со строительными отходами </t>
  </si>
  <si>
    <t xml:space="preserve">Проверил:   Начальник центра сметно-договорной работы  </t>
  </si>
  <si>
    <t>Составил:    Главный специалист группы сметных расчетов центра сметно-договорной работы</t>
  </si>
  <si>
    <t>в том числе НДС -20% от стоимости услуг по проведению государственной экспертизы     689 618,08 руб.</t>
  </si>
  <si>
    <t>Сметный расчет составлен в ценах II кв. 2019 г.                                                                                                              68 453 535,31 руб.</t>
  </si>
  <si>
    <t xml:space="preserve">                                                                                                           "_______"__________________ 2019 г.</t>
  </si>
  <si>
    <r>
      <t xml:space="preserve">       Стоимость работ,  рублей                                   </t>
    </r>
    <r>
      <rPr>
        <b/>
        <i/>
        <sz val="12"/>
        <rFont val="Times New Roman"/>
        <family val="1"/>
        <charset val="204"/>
      </rPr>
      <t>в том числе</t>
    </r>
  </si>
  <si>
    <t>СМЕТА № 3
Инженерно-гидрометеорологические изыскания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</si>
</sst>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-* #,##0.00_р_._-;\-* #,##0.00_р_._-;_-* &quot;-&quot;??_р_._-;_-@_-"/>
    <numFmt numFmtId="165" formatCode="0.000"/>
    <numFmt numFmtId="166" formatCode="0.0"/>
    <numFmt numFmtId="167" formatCode="0.0000"/>
    <numFmt numFmtId="168" formatCode="#,##0.00_ ;[Red]\-#,##0.00\ "/>
    <numFmt numFmtId="169" formatCode="#,##0.00000\ _₽"/>
    <numFmt numFmtId="170" formatCode="_-* #,##0_р_._-;\-* #,##0_р_._-;_-* &quot;-&quot;??_р_._-;_-@_-"/>
    <numFmt numFmtId="171" formatCode="0.00000"/>
    <numFmt numFmtId="172" formatCode="#\ ###.00000"/>
    <numFmt numFmtId="173" formatCode="#\ ###"/>
    <numFmt numFmtId="174" formatCode="#,##0.00\ _₽"/>
    <numFmt numFmtId="175" formatCode="#,##0.000"/>
  </numFmts>
  <fonts count="7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 Cyr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charset val="204"/>
    </font>
    <font>
      <b/>
      <vertAlign val="subscript"/>
      <sz val="11"/>
      <name val="Times New Roman"/>
      <family val="1"/>
      <charset val="204"/>
    </font>
    <font>
      <b/>
      <i/>
      <sz val="11"/>
      <name val="Arial"/>
      <family val="2"/>
      <charset val="204"/>
    </font>
    <font>
      <b/>
      <i/>
      <sz val="12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family val="2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Times New Roman CYR"/>
      <charset val="204"/>
    </font>
    <font>
      <sz val="10"/>
      <color rgb="FF080000"/>
      <name val="Times New Roman CYR"/>
      <charset val="204"/>
    </font>
    <font>
      <sz val="10"/>
      <color rgb="FF080000"/>
      <name val="Times New Roman"/>
      <family val="1"/>
      <charset val="204"/>
    </font>
    <font>
      <b/>
      <sz val="10"/>
      <color rgb="FF080000"/>
      <name val="Times New Roman CYR"/>
      <charset val="204"/>
    </font>
    <font>
      <sz val="11"/>
      <color rgb="FF080000"/>
      <name val="Times New Roman CYR"/>
      <charset val="204"/>
    </font>
    <font>
      <b/>
      <sz val="11"/>
      <color rgb="FF080000"/>
      <name val="Times New Roman CYR"/>
      <charset val="204"/>
    </font>
    <font>
      <b/>
      <sz val="11"/>
      <color rgb="FF080000"/>
      <name val="Arial CYR"/>
      <charset val="204"/>
    </font>
    <font>
      <b/>
      <sz val="14"/>
      <color rgb="FF080000"/>
      <name val="Times New Roman CYR"/>
      <charset val="204"/>
    </font>
    <font>
      <b/>
      <sz val="12"/>
      <color rgb="FF080000"/>
      <name val="Times New Roman CYR"/>
      <charset val="204"/>
    </font>
    <font>
      <b/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0"/>
      </top>
      <bottom/>
      <diagonal/>
    </border>
    <border>
      <left style="thin">
        <color indexed="8"/>
      </left>
      <right/>
      <top/>
      <bottom style="thin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2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25" applyNumberFormat="0" applyAlignment="0" applyProtection="0"/>
    <xf numFmtId="0" fontId="26" fillId="27" borderId="26" applyNumberFormat="0" applyAlignment="0" applyProtection="0"/>
    <xf numFmtId="0" fontId="27" fillId="27" borderId="25" applyNumberFormat="0" applyAlignment="0" applyProtection="0"/>
    <xf numFmtId="0" fontId="28" fillId="0" borderId="27" applyNumberFormat="0" applyFill="0" applyAlignment="0" applyProtection="0"/>
    <xf numFmtId="0" fontId="29" fillId="0" borderId="28" applyNumberFormat="0" applyFill="0" applyAlignment="0" applyProtection="0"/>
    <xf numFmtId="0" fontId="30" fillId="0" borderId="2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30" applyNumberFormat="0" applyFill="0" applyAlignment="0" applyProtection="0"/>
    <xf numFmtId="0" fontId="3" fillId="0" borderId="0">
      <alignment horizontal="right" vertical="top" wrapText="1"/>
    </xf>
    <xf numFmtId="0" fontId="32" fillId="28" borderId="31" applyNumberFormat="0" applyAlignment="0" applyProtection="0"/>
    <xf numFmtId="0" fontId="3" fillId="0" borderId="1">
      <alignment horizontal="center" wrapText="1"/>
    </xf>
    <xf numFmtId="0" fontId="33" fillId="29" borderId="0" applyNumberFormat="0" applyBorder="0" applyAlignment="0" applyProtection="0"/>
    <xf numFmtId="0" fontId="4" fillId="0" borderId="0"/>
    <xf numFmtId="0" fontId="2" fillId="0" borderId="0"/>
    <xf numFmtId="0" fontId="2" fillId="0" borderId="0"/>
    <xf numFmtId="0" fontId="4" fillId="0" borderId="0"/>
    <xf numFmtId="0" fontId="23" fillId="0" borderId="0"/>
    <xf numFmtId="0" fontId="2" fillId="0" borderId="0"/>
    <xf numFmtId="0" fontId="34" fillId="30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0" borderId="32" applyNumberFormat="0" applyFill="0" applyAlignment="0" applyProtection="0"/>
    <xf numFmtId="0" fontId="37" fillId="0" borderId="0" applyNumberFormat="0" applyFill="0" applyBorder="0" applyAlignment="0" applyProtection="0"/>
    <xf numFmtId="0" fontId="3" fillId="0" borderId="0">
      <alignment horizontal="center"/>
    </xf>
    <xf numFmtId="0" fontId="38" fillId="31" borderId="0" applyNumberFormat="0" applyBorder="0" applyAlignment="0" applyProtection="0"/>
    <xf numFmtId="0" fontId="3" fillId="0" borderId="1">
      <alignment horizontal="center"/>
    </xf>
    <xf numFmtId="0" fontId="4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4" fillId="0" borderId="0"/>
    <xf numFmtId="0" fontId="3" fillId="0" borderId="0">
      <alignment horizontal="left" vertical="top"/>
    </xf>
    <xf numFmtId="0" fontId="3" fillId="0" borderId="0"/>
    <xf numFmtId="164" fontId="4" fillId="0" borderId="0" applyFont="0" applyFill="0" applyBorder="0" applyAlignment="0" applyProtection="0"/>
    <xf numFmtId="0" fontId="27" fillId="27" borderId="25" applyNumberFormat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4" fillId="0" borderId="0">
      <alignment vertical="top"/>
    </xf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25" applyNumberFormat="0" applyAlignment="0" applyProtection="0"/>
    <xf numFmtId="0" fontId="26" fillId="27" borderId="26" applyNumberFormat="0" applyAlignment="0" applyProtection="0"/>
    <xf numFmtId="0" fontId="28" fillId="0" borderId="27" applyNumberFormat="0" applyFill="0" applyAlignment="0" applyProtection="0"/>
    <xf numFmtId="0" fontId="29" fillId="0" borderId="28" applyNumberFormat="0" applyFill="0" applyAlignment="0" applyProtection="0"/>
    <xf numFmtId="0" fontId="30" fillId="0" borderId="2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3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28" borderId="31" applyNumberFormat="0" applyAlignment="0" applyProtection="0"/>
    <xf numFmtId="0" fontId="4" fillId="0" borderId="0">
      <alignment vertical="top"/>
    </xf>
    <xf numFmtId="0" fontId="4" fillId="0" borderId="0"/>
    <xf numFmtId="0" fontId="33" fillId="29" borderId="0" applyNumberFormat="0" applyBorder="0" applyAlignment="0" applyProtection="0"/>
    <xf numFmtId="0" fontId="4" fillId="0" borderId="0"/>
    <xf numFmtId="0" fontId="34" fillId="30" borderId="0" applyNumberFormat="0" applyBorder="0" applyAlignment="0" applyProtection="0"/>
    <xf numFmtId="0" fontId="35" fillId="0" borderId="0" applyNumberFormat="0" applyFill="0" applyBorder="0" applyAlignment="0" applyProtection="0"/>
    <xf numFmtId="0" fontId="4" fillId="0" borderId="0"/>
    <xf numFmtId="0" fontId="36" fillId="0" borderId="32" applyNumberFormat="0" applyFill="0" applyAlignment="0" applyProtection="0"/>
    <xf numFmtId="0" fontId="37" fillId="0" borderId="0" applyNumberFormat="0" applyFill="0" applyBorder="0" applyAlignment="0" applyProtection="0"/>
    <xf numFmtId="0" fontId="38" fillId="31" borderId="0" applyNumberFormat="0" applyBorder="0" applyAlignment="0" applyProtection="0"/>
    <xf numFmtId="0" fontId="53" fillId="0" borderId="0">
      <alignment horizontal="left" vertical="top" wrapText="1"/>
    </xf>
    <xf numFmtId="0" fontId="2" fillId="0" borderId="0"/>
    <xf numFmtId="0" fontId="1" fillId="0" borderId="0"/>
    <xf numFmtId="0" fontId="39" fillId="0" borderId="0">
      <alignment horizontal="center" vertical="center"/>
    </xf>
    <xf numFmtId="0" fontId="66" fillId="0" borderId="0">
      <alignment horizontal="left" vertical="top"/>
    </xf>
    <xf numFmtId="0" fontId="67" fillId="0" borderId="1">
      <alignment horizontal="center" vertical="center"/>
    </xf>
    <xf numFmtId="0" fontId="66" fillId="0" borderId="1">
      <alignment horizontal="center" vertical="center"/>
    </xf>
    <xf numFmtId="0" fontId="67" fillId="0" borderId="1">
      <alignment horizontal="left" vertical="center"/>
    </xf>
    <xf numFmtId="0" fontId="67" fillId="0" borderId="21">
      <alignment horizontal="left" vertical="top"/>
    </xf>
    <xf numFmtId="0" fontId="67" fillId="0" borderId="1">
      <alignment horizontal="right" vertical="center"/>
    </xf>
    <xf numFmtId="0" fontId="67" fillId="0" borderId="0">
      <alignment horizontal="left" vertical="top"/>
    </xf>
    <xf numFmtId="0" fontId="67" fillId="0" borderId="1">
      <alignment horizontal="left" vertical="top"/>
    </xf>
    <xf numFmtId="0" fontId="67" fillId="0" borderId="1">
      <alignment horizontal="right" vertical="top"/>
    </xf>
  </cellStyleXfs>
  <cellXfs count="632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4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2" fillId="0" borderId="0" xfId="0" applyFont="1"/>
    <xf numFmtId="0" fontId="8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47" applyFont="1" applyBorder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35" applyFont="1" applyBorder="1">
      <alignment horizontal="center" wrapText="1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10" fillId="0" borderId="0" xfId="0" applyFont="1" applyAlignment="1">
      <alignment wrapText="1"/>
    </xf>
    <xf numFmtId="0" fontId="2" fillId="0" borderId="3" xfId="0" applyFont="1" applyBorder="1" applyAlignment="1">
      <alignment horizontal="left" vertical="top" wrapText="1"/>
    </xf>
    <xf numFmtId="1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15" fillId="0" borderId="0" xfId="42" applyFont="1" applyFill="1" applyAlignment="1">
      <alignment horizontal="center" vertical="center"/>
    </xf>
    <xf numFmtId="0" fontId="16" fillId="0" borderId="0" xfId="42" applyFont="1" applyFill="1" applyAlignment="1">
      <alignment horizontal="center" vertical="center"/>
    </xf>
    <xf numFmtId="0" fontId="16" fillId="0" borderId="0" xfId="42" applyFont="1" applyFill="1" applyAlignment="1">
      <alignment horizontal="center" vertical="center" wrapText="1"/>
    </xf>
    <xf numFmtId="168" fontId="16" fillId="0" borderId="0" xfId="42" applyNumberFormat="1" applyFont="1" applyFill="1" applyAlignment="1">
      <alignment horizontal="right" vertical="center"/>
    </xf>
    <xf numFmtId="0" fontId="2" fillId="0" borderId="0" xfId="42" applyFill="1" applyAlignment="1">
      <alignment horizontal="center" vertical="center"/>
    </xf>
    <xf numFmtId="0" fontId="2" fillId="0" borderId="0" xfId="42" applyFill="1" applyBorder="1" applyAlignment="1">
      <alignment horizontal="center" vertical="center"/>
    </xf>
    <xf numFmtId="0" fontId="15" fillId="0" borderId="1" xfId="42" applyFont="1" applyFill="1" applyBorder="1" applyAlignment="1">
      <alignment horizontal="center" vertical="center" wrapText="1"/>
    </xf>
    <xf numFmtId="0" fontId="16" fillId="0" borderId="1" xfId="42" applyFont="1" applyFill="1" applyBorder="1" applyAlignment="1">
      <alignment horizontal="center" vertical="center" wrapText="1"/>
    </xf>
    <xf numFmtId="168" fontId="16" fillId="0" borderId="1" xfId="42" applyNumberFormat="1" applyFont="1" applyFill="1" applyBorder="1" applyAlignment="1">
      <alignment horizontal="center" vertical="center" wrapText="1"/>
    </xf>
    <xf numFmtId="0" fontId="2" fillId="0" borderId="0" xfId="42" applyFont="1" applyFill="1" applyBorder="1" applyAlignment="1">
      <alignment horizontal="center" vertical="center"/>
    </xf>
    <xf numFmtId="0" fontId="16" fillId="0" borderId="1" xfId="42" applyFont="1" applyFill="1" applyBorder="1" applyAlignment="1">
      <alignment horizontal="center" vertical="center"/>
    </xf>
    <xf numFmtId="168" fontId="16" fillId="0" borderId="1" xfId="42" applyNumberFormat="1" applyFont="1" applyFill="1" applyBorder="1" applyAlignment="1">
      <alignment horizontal="right" vertical="center"/>
    </xf>
    <xf numFmtId="0" fontId="18" fillId="0" borderId="1" xfId="42" applyFont="1" applyFill="1" applyBorder="1" applyAlignment="1">
      <alignment horizontal="center" vertical="center" wrapText="1"/>
    </xf>
    <xf numFmtId="168" fontId="17" fillId="0" borderId="1" xfId="37" applyNumberFormat="1" applyFont="1" applyFill="1" applyBorder="1" applyAlignment="1">
      <alignment vertical="center" wrapText="1"/>
    </xf>
    <xf numFmtId="0" fontId="3" fillId="0" borderId="0" xfId="37" applyFont="1"/>
    <xf numFmtId="9" fontId="16" fillId="0" borderId="1" xfId="42" applyNumberFormat="1" applyFont="1" applyFill="1" applyBorder="1" applyAlignment="1">
      <alignment horizontal="center" vertical="center"/>
    </xf>
    <xf numFmtId="10" fontId="16" fillId="0" borderId="1" xfId="42" applyNumberFormat="1" applyFont="1" applyFill="1" applyBorder="1" applyAlignment="1">
      <alignment horizontal="center" vertical="center"/>
    </xf>
    <xf numFmtId="168" fontId="18" fillId="0" borderId="1" xfId="42" applyNumberFormat="1" applyFont="1" applyFill="1" applyBorder="1" applyAlignment="1">
      <alignment horizontal="right" vertical="center"/>
    </xf>
    <xf numFmtId="0" fontId="3" fillId="0" borderId="1" xfId="42" applyFont="1" applyFill="1" applyBorder="1" applyAlignment="1">
      <alignment horizontal="center" vertical="center"/>
    </xf>
    <xf numFmtId="168" fontId="17" fillId="0" borderId="1" xfId="42" applyNumberFormat="1" applyFont="1" applyFill="1" applyBorder="1" applyAlignment="1">
      <alignment horizontal="right" vertical="center"/>
    </xf>
    <xf numFmtId="0" fontId="19" fillId="0" borderId="0" xfId="39" applyFont="1" applyFill="1" applyAlignment="1">
      <alignment horizontal="right" vertical="center" wrapText="1"/>
    </xf>
    <xf numFmtId="0" fontId="15" fillId="0" borderId="0" xfId="39" applyFont="1" applyFill="1" applyAlignment="1">
      <alignment vertical="center"/>
    </xf>
    <xf numFmtId="0" fontId="3" fillId="0" borderId="0" xfId="39" applyFont="1" applyFill="1" applyAlignment="1">
      <alignment vertical="center"/>
    </xf>
    <xf numFmtId="0" fontId="3" fillId="0" borderId="0" xfId="42" applyFont="1" applyFill="1" applyAlignment="1">
      <alignment horizontal="center" vertical="center"/>
    </xf>
    <xf numFmtId="0" fontId="3" fillId="0" borderId="0" xfId="38" applyNumberFormat="1" applyFont="1"/>
    <xf numFmtId="0" fontId="3" fillId="0" borderId="1" xfId="38" applyNumberFormat="1" applyFont="1" applyBorder="1" applyAlignment="1">
      <alignment horizontal="center"/>
    </xf>
    <xf numFmtId="0" fontId="41" fillId="0" borderId="0" xfId="41" applyFont="1" applyFill="1"/>
    <xf numFmtId="0" fontId="42" fillId="0" borderId="0" xfId="41" applyFont="1" applyFill="1"/>
    <xf numFmtId="0" fontId="43" fillId="0" borderId="0" xfId="41" applyFont="1" applyFill="1"/>
    <xf numFmtId="3" fontId="41" fillId="0" borderId="0" xfId="41" applyNumberFormat="1" applyFont="1" applyFill="1"/>
    <xf numFmtId="0" fontId="41" fillId="0" borderId="1" xfId="41" quotePrefix="1" applyFont="1" applyFill="1" applyBorder="1" applyAlignment="1">
      <alignment horizontal="center" vertical="center"/>
    </xf>
    <xf numFmtId="0" fontId="41" fillId="0" borderId="1" xfId="41" quotePrefix="1" applyFont="1" applyFill="1" applyBorder="1" applyAlignment="1">
      <alignment horizontal="center"/>
    </xf>
    <xf numFmtId="0" fontId="45" fillId="0" borderId="0" xfId="41" applyFont="1" applyFill="1"/>
    <xf numFmtId="168" fontId="41" fillId="0" borderId="0" xfId="41" applyNumberFormat="1" applyFont="1" applyFill="1"/>
    <xf numFmtId="0" fontId="41" fillId="0" borderId="1" xfId="41" applyFont="1" applyFill="1" applyBorder="1" applyAlignment="1">
      <alignment horizontal="left" vertical="center" wrapText="1"/>
    </xf>
    <xf numFmtId="0" fontId="16" fillId="0" borderId="0" xfId="39" applyFont="1" applyFill="1" applyAlignment="1">
      <alignment vertical="center"/>
    </xf>
    <xf numFmtId="0" fontId="41" fillId="0" borderId="0" xfId="41" applyFont="1" applyFill="1" applyAlignment="1">
      <alignment vertical="center"/>
    </xf>
    <xf numFmtId="0" fontId="41" fillId="0" borderId="1" xfId="41" quotePrefix="1" applyFont="1" applyFill="1" applyBorder="1" applyAlignment="1">
      <alignment horizontal="center" vertical="center" wrapText="1"/>
    </xf>
    <xf numFmtId="0" fontId="41" fillId="0" borderId="1" xfId="41" applyFont="1" applyFill="1" applyBorder="1" applyAlignment="1">
      <alignment horizontal="center" vertical="center" wrapText="1"/>
    </xf>
    <xf numFmtId="168" fontId="41" fillId="0" borderId="1" xfId="41" applyNumberFormat="1" applyFont="1" applyFill="1" applyBorder="1" applyAlignment="1">
      <alignment horizontal="right" vertical="center" wrapText="1"/>
    </xf>
    <xf numFmtId="0" fontId="46" fillId="0" borderId="0" xfId="41" applyFont="1" applyFill="1" applyAlignment="1">
      <alignment wrapText="1"/>
    </xf>
    <xf numFmtId="168" fontId="41" fillId="0" borderId="0" xfId="41" applyNumberFormat="1" applyFont="1" applyFill="1" applyAlignment="1">
      <alignment wrapText="1"/>
    </xf>
    <xf numFmtId="0" fontId="41" fillId="0" borderId="0" xfId="41" applyFont="1" applyFill="1" applyAlignment="1">
      <alignment wrapText="1"/>
    </xf>
    <xf numFmtId="0" fontId="43" fillId="0" borderId="0" xfId="41" applyFont="1" applyFill="1" applyAlignment="1">
      <alignment wrapText="1"/>
    </xf>
    <xf numFmtId="0" fontId="40" fillId="0" borderId="0" xfId="41" applyFont="1" applyFill="1" applyAlignment="1">
      <alignment wrapText="1"/>
    </xf>
    <xf numFmtId="0" fontId="4" fillId="0" borderId="0" xfId="0" applyFont="1" applyAlignment="1">
      <alignment horizontal="center" vertical="top" wrapText="1"/>
    </xf>
    <xf numFmtId="0" fontId="6" fillId="0" borderId="0" xfId="47" applyFont="1">
      <alignment horizontal="center"/>
    </xf>
    <xf numFmtId="0" fontId="2" fillId="0" borderId="0" xfId="47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35" applyFont="1" applyBorder="1">
      <alignment horizontal="center" wrapText="1"/>
    </xf>
    <xf numFmtId="0" fontId="10" fillId="0" borderId="0" xfId="0" applyFont="1" applyBorder="1" applyAlignment="1">
      <alignment horizontal="left" vertical="top" wrapText="1" indent="5"/>
    </xf>
    <xf numFmtId="165" fontId="2" fillId="0" borderId="0" xfId="0" applyNumberFormat="1" applyFont="1" applyBorder="1" applyAlignment="1">
      <alignment horizontal="right" vertical="top" wrapText="1"/>
    </xf>
    <xf numFmtId="165" fontId="7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0" fontId="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Font="1" applyAlignment="1">
      <alignment vertical="center"/>
    </xf>
    <xf numFmtId="3" fontId="0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" fontId="0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3" fontId="0" fillId="0" borderId="0" xfId="0" applyNumberFormat="1" applyFont="1" applyAlignment="1">
      <alignment vertical="center" wrapText="1"/>
    </xf>
    <xf numFmtId="0" fontId="8" fillId="0" borderId="0" xfId="0" applyFont="1" applyAlignment="1">
      <alignment vertical="top"/>
    </xf>
    <xf numFmtId="0" fontId="4" fillId="33" borderId="0" xfId="0" applyFont="1" applyFill="1" applyAlignment="1">
      <alignment horizontal="center" vertical="center" wrapText="1"/>
    </xf>
    <xf numFmtId="0" fontId="4" fillId="33" borderId="0" xfId="0" applyFont="1" applyFill="1"/>
    <xf numFmtId="0" fontId="4" fillId="33" borderId="0" xfId="0" applyFont="1" applyFill="1" applyAlignment="1">
      <alignment vertical="top" wrapText="1"/>
    </xf>
    <xf numFmtId="0" fontId="4" fillId="33" borderId="0" xfId="0" applyFont="1" applyFill="1" applyAlignment="1">
      <alignment vertical="top"/>
    </xf>
    <xf numFmtId="0" fontId="4" fillId="0" borderId="1" xfId="0" applyFont="1" applyBorder="1" applyAlignment="1">
      <alignment horizontal="center"/>
    </xf>
    <xf numFmtId="0" fontId="2" fillId="0" borderId="1" xfId="47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6" fillId="0" borderId="1" xfId="37" applyFont="1" applyFill="1" applyBorder="1" applyAlignment="1">
      <alignment horizontal="center" vertical="center" wrapText="1"/>
    </xf>
    <xf numFmtId="10" fontId="16" fillId="0" borderId="1" xfId="37" applyNumberFormat="1" applyFont="1" applyFill="1" applyBorder="1" applyAlignment="1">
      <alignment horizontal="center" vertical="center" wrapText="1"/>
    </xf>
    <xf numFmtId="9" fontId="16" fillId="0" borderId="1" xfId="37" applyNumberFormat="1" applyFont="1" applyFill="1" applyBorder="1" applyAlignment="1">
      <alignment horizontal="center" vertical="center" wrapText="1"/>
    </xf>
    <xf numFmtId="4" fontId="18" fillId="0" borderId="1" xfId="37" applyNumberFormat="1" applyFont="1" applyFill="1" applyBorder="1" applyAlignment="1">
      <alignment vertical="center" wrapText="1"/>
    </xf>
    <xf numFmtId="0" fontId="22" fillId="0" borderId="1" xfId="37" applyFont="1" applyFill="1" applyBorder="1" applyAlignment="1">
      <alignment horizontal="center" vertical="center" wrapText="1"/>
    </xf>
    <xf numFmtId="0" fontId="22" fillId="0" borderId="1" xfId="37" applyFont="1" applyFill="1" applyBorder="1" applyAlignment="1">
      <alignment horizontal="left" vertical="center" wrapText="1"/>
    </xf>
    <xf numFmtId="2" fontId="16" fillId="0" borderId="1" xfId="37" applyNumberFormat="1" applyFont="1" applyFill="1" applyBorder="1" applyAlignment="1">
      <alignment horizontal="center" vertical="center" wrapText="1"/>
    </xf>
    <xf numFmtId="1" fontId="16" fillId="0" borderId="1" xfId="37" applyNumberFormat="1" applyFont="1" applyFill="1" applyBorder="1" applyAlignment="1">
      <alignment horizontal="center" vertical="center"/>
    </xf>
    <xf numFmtId="4" fontId="16" fillId="0" borderId="1" xfId="37" applyNumberFormat="1" applyFont="1" applyFill="1" applyBorder="1" applyAlignment="1">
      <alignment vertical="center" wrapText="1"/>
    </xf>
    <xf numFmtId="0" fontId="16" fillId="0" borderId="1" xfId="37" applyFont="1" applyFill="1" applyBorder="1" applyAlignment="1">
      <alignment vertical="center" wrapText="1"/>
    </xf>
    <xf numFmtId="0" fontId="16" fillId="0" borderId="1" xfId="37" applyNumberFormat="1" applyFont="1" applyFill="1" applyBorder="1" applyAlignment="1">
      <alignment horizontal="center" vertical="center" wrapText="1"/>
    </xf>
    <xf numFmtId="0" fontId="16" fillId="0" borderId="1" xfId="37" applyFont="1" applyFill="1" applyBorder="1" applyAlignment="1">
      <alignment vertical="center"/>
    </xf>
    <xf numFmtId="0" fontId="18" fillId="0" borderId="1" xfId="37" applyFont="1" applyFill="1" applyBorder="1" applyAlignment="1">
      <alignment horizontal="center" vertical="center" wrapText="1"/>
    </xf>
    <xf numFmtId="0" fontId="18" fillId="0" borderId="0" xfId="37" applyNumberFormat="1" applyFont="1" applyFill="1" applyBorder="1" applyAlignment="1" applyProtection="1">
      <alignment horizontal="left" vertical="center"/>
    </xf>
    <xf numFmtId="0" fontId="16" fillId="0" borderId="0" xfId="37" applyFont="1" applyFill="1" applyAlignment="1">
      <alignment vertical="center"/>
    </xf>
    <xf numFmtId="0" fontId="16" fillId="0" borderId="0" xfId="37" applyFont="1" applyFill="1" applyAlignment="1">
      <alignment horizontal="center" vertical="center"/>
    </xf>
    <xf numFmtId="0" fontId="18" fillId="0" borderId="0" xfId="37" applyFont="1" applyFill="1" applyAlignment="1">
      <alignment vertical="center"/>
    </xf>
    <xf numFmtId="4" fontId="18" fillId="0" borderId="0" xfId="37" applyNumberFormat="1" applyFont="1" applyBorder="1" applyAlignment="1">
      <alignment vertical="center"/>
    </xf>
    <xf numFmtId="49" fontId="18" fillId="0" borderId="0" xfId="37" applyNumberFormat="1" applyFont="1" applyBorder="1" applyAlignment="1">
      <alignment vertical="center"/>
    </xf>
    <xf numFmtId="0" fontId="16" fillId="0" borderId="0" xfId="37" applyFont="1" applyAlignment="1">
      <alignment vertical="center"/>
    </xf>
    <xf numFmtId="0" fontId="16" fillId="0" borderId="0" xfId="37" applyFont="1" applyFill="1" applyBorder="1" applyAlignment="1">
      <alignment horizontal="left" vertical="center"/>
    </xf>
    <xf numFmtId="0" fontId="16" fillId="0" borderId="0" xfId="37" applyFont="1" applyFill="1" applyBorder="1" applyAlignment="1">
      <alignment horizontal="center" vertical="center"/>
    </xf>
    <xf numFmtId="4" fontId="16" fillId="0" borderId="0" xfId="37" applyNumberFormat="1" applyFont="1" applyFill="1" applyBorder="1" applyAlignment="1">
      <alignment vertical="center"/>
    </xf>
    <xf numFmtId="49" fontId="41" fillId="0" borderId="0" xfId="0" applyNumberFormat="1" applyFont="1" applyBorder="1" applyAlignment="1" applyProtection="1">
      <alignment vertical="top" wrapText="1" shrinkToFit="1"/>
      <protection locked="0"/>
    </xf>
    <xf numFmtId="0" fontId="41" fillId="0" borderId="0" xfId="0" applyFont="1" applyBorder="1" applyAlignment="1" applyProtection="1">
      <alignment horizontal="center" vertical="top" shrinkToFit="1"/>
      <protection locked="0"/>
    </xf>
    <xf numFmtId="0" fontId="41" fillId="0" borderId="0" xfId="0" applyFont="1" applyBorder="1" applyAlignment="1" applyProtection="1">
      <alignment shrinkToFit="1"/>
      <protection locked="0"/>
    </xf>
    <xf numFmtId="166" fontId="16" fillId="0" borderId="0" xfId="37" applyNumberFormat="1" applyFont="1"/>
    <xf numFmtId="0" fontId="16" fillId="0" borderId="0" xfId="37" applyFont="1" applyAlignment="1">
      <alignment horizontal="center"/>
    </xf>
    <xf numFmtId="0" fontId="16" fillId="0" borderId="0" xfId="37" applyFont="1" applyAlignment="1">
      <alignment horizontal="center" vertical="center"/>
    </xf>
    <xf numFmtId="166" fontId="16" fillId="0" borderId="0" xfId="37" applyNumberFormat="1" applyFont="1" applyAlignment="1">
      <alignment horizontal="right" vertical="center"/>
    </xf>
    <xf numFmtId="0" fontId="16" fillId="0" borderId="0" xfId="37" applyFont="1"/>
    <xf numFmtId="0" fontId="16" fillId="0" borderId="0" xfId="37" applyFont="1" applyBorder="1" applyAlignment="1">
      <alignment horizontal="left" vertical="center"/>
    </xf>
    <xf numFmtId="4" fontId="16" fillId="0" borderId="0" xfId="37" applyNumberFormat="1" applyFont="1" applyAlignment="1">
      <alignment horizontal="right"/>
    </xf>
    <xf numFmtId="170" fontId="16" fillId="0" borderId="0" xfId="70" applyNumberFormat="1" applyFont="1" applyFill="1" applyAlignment="1">
      <alignment vertical="center"/>
    </xf>
    <xf numFmtId="4" fontId="16" fillId="0" borderId="0" xfId="37" applyNumberFormat="1" applyFont="1" applyFill="1" applyBorder="1" applyAlignment="1">
      <alignment horizontal="left" vertical="center"/>
    </xf>
    <xf numFmtId="0" fontId="16" fillId="0" borderId="0" xfId="37" applyFont="1" applyFill="1" applyAlignment="1">
      <alignment horizontal="left" vertical="center"/>
    </xf>
    <xf numFmtId="0" fontId="18" fillId="0" borderId="0" xfId="37" applyNumberFormat="1" applyFont="1" applyFill="1" applyAlignment="1">
      <alignment horizontal="left" vertical="center"/>
    </xf>
    <xf numFmtId="0" fontId="18" fillId="0" borderId="0" xfId="37" applyNumberFormat="1" applyFont="1" applyFill="1" applyAlignment="1">
      <alignment horizontal="center" vertical="center"/>
    </xf>
    <xf numFmtId="0" fontId="16" fillId="0" borderId="0" xfId="37" applyNumberFormat="1" applyFont="1" applyFill="1" applyAlignment="1">
      <alignment horizontal="center" vertical="center"/>
    </xf>
    <xf numFmtId="4" fontId="16" fillId="0" borderId="0" xfId="37" applyNumberFormat="1" applyFont="1" applyFill="1" applyAlignment="1">
      <alignment horizontal="left" vertical="center"/>
    </xf>
    <xf numFmtId="0" fontId="16" fillId="0" borderId="0" xfId="37" applyNumberFormat="1" applyFont="1" applyFill="1" applyAlignment="1">
      <alignment horizontal="left" vertical="center"/>
    </xf>
    <xf numFmtId="4" fontId="16" fillId="0" borderId="0" xfId="37" applyNumberFormat="1" applyFont="1" applyFill="1" applyAlignment="1">
      <alignment vertical="center"/>
    </xf>
    <xf numFmtId="0" fontId="18" fillId="0" borderId="0" xfId="42" applyFont="1" applyFill="1" applyBorder="1" applyAlignment="1">
      <alignment vertical="center" wrapText="1"/>
    </xf>
    <xf numFmtId="0" fontId="16" fillId="0" borderId="0" xfId="42" applyFont="1" applyFill="1" applyBorder="1" applyAlignment="1">
      <alignment vertical="center"/>
    </xf>
    <xf numFmtId="0" fontId="16" fillId="0" borderId="0" xfId="0" applyFont="1" applyAlignment="1">
      <alignment horizontal="right"/>
    </xf>
    <xf numFmtId="0" fontId="16" fillId="0" borderId="1" xfId="37" applyFont="1" applyBorder="1" applyAlignment="1">
      <alignment horizontal="left" vertical="top" wrapText="1"/>
    </xf>
    <xf numFmtId="0" fontId="16" fillId="0" borderId="1" xfId="37" applyFont="1" applyBorder="1" applyAlignment="1">
      <alignment horizontal="center" vertical="top" wrapText="1"/>
    </xf>
    <xf numFmtId="0" fontId="16" fillId="0" borderId="1" xfId="37" applyNumberFormat="1" applyFont="1" applyBorder="1" applyAlignment="1">
      <alignment horizontal="center" vertical="top"/>
    </xf>
    <xf numFmtId="4" fontId="18" fillId="0" borderId="1" xfId="37" applyNumberFormat="1" applyFont="1" applyBorder="1" applyAlignment="1">
      <alignment vertical="center"/>
    </xf>
    <xf numFmtId="49" fontId="41" fillId="0" borderId="0" xfId="0" applyNumberFormat="1" applyFont="1" applyAlignment="1" applyProtection="1">
      <alignment horizontal="right" vertical="top" wrapText="1" shrinkToFit="1"/>
      <protection locked="0"/>
    </xf>
    <xf numFmtId="165" fontId="16" fillId="0" borderId="0" xfId="37" applyNumberFormat="1" applyFont="1" applyAlignment="1">
      <alignment vertical="center"/>
    </xf>
    <xf numFmtId="49" fontId="41" fillId="0" borderId="0" xfId="0" applyNumberFormat="1" applyFont="1" applyAlignment="1" applyProtection="1">
      <alignment vertical="top" wrapText="1" shrinkToFit="1"/>
      <protection locked="0"/>
    </xf>
    <xf numFmtId="0" fontId="8" fillId="0" borderId="0" xfId="0" applyFont="1" applyAlignment="1">
      <alignment vertical="center" wrapText="1"/>
    </xf>
    <xf numFmtId="0" fontId="6" fillId="0" borderId="0" xfId="47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47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35" applyFont="1" applyBorder="1" applyAlignment="1">
      <alignment horizontal="center" vertical="center" wrapText="1"/>
    </xf>
    <xf numFmtId="0" fontId="4" fillId="33" borderId="0" xfId="0" applyFont="1" applyFill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4" fillId="33" borderId="0" xfId="0" applyFont="1" applyFill="1" applyAlignment="1">
      <alignment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vertical="center"/>
    </xf>
    <xf numFmtId="165" fontId="7" fillId="0" borderId="0" xfId="0" applyNumberFormat="1" applyFont="1" applyBorder="1" applyAlignment="1">
      <alignment horizontal="right" vertical="center" wrapText="1"/>
    </xf>
    <xf numFmtId="0" fontId="15" fillId="0" borderId="0" xfId="120" applyFont="1" applyAlignment="1">
      <alignment wrapText="1"/>
    </xf>
    <xf numFmtId="0" fontId="3" fillId="0" borderId="0" xfId="42" applyFont="1" applyFill="1" applyBorder="1" applyAlignment="1">
      <alignment horizontal="center" vertical="center"/>
    </xf>
    <xf numFmtId="4" fontId="3" fillId="0" borderId="0" xfId="42" applyNumberFormat="1" applyFont="1" applyFill="1" applyAlignment="1">
      <alignment horizontal="center" vertical="center"/>
    </xf>
    <xf numFmtId="0" fontId="54" fillId="0" borderId="0" xfId="119" applyFo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5" fillId="0" borderId="0" xfId="120" applyFont="1" applyAlignment="1">
      <alignment horizontal="right" wrapText="1"/>
    </xf>
    <xf numFmtId="0" fontId="2" fillId="0" borderId="0" xfId="0" applyFont="1" applyAlignment="1">
      <alignment wrapText="1"/>
    </xf>
    <xf numFmtId="0" fontId="15" fillId="0" borderId="0" xfId="0" applyFont="1" applyAlignment="1">
      <alignment vertical="top"/>
    </xf>
    <xf numFmtId="0" fontId="55" fillId="0" borderId="0" xfId="121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/>
    <xf numFmtId="0" fontId="57" fillId="0" borderId="0" xfId="0" applyFont="1" applyAlignment="1">
      <alignment horizontal="left" vertical="center" wrapText="1"/>
    </xf>
    <xf numFmtId="0" fontId="15" fillId="0" borderId="39" xfId="0" applyFont="1" applyBorder="1" applyAlignment="1">
      <alignment horizontal="center" vertical="top" wrapText="1"/>
    </xf>
    <xf numFmtId="0" fontId="15" fillId="0" borderId="40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5" fillId="32" borderId="16" xfId="0" applyFont="1" applyFill="1" applyBorder="1" applyAlignment="1">
      <alignment horizontal="center" vertical="top"/>
    </xf>
    <xf numFmtId="49" fontId="15" fillId="32" borderId="1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4" fontId="15" fillId="32" borderId="1" xfId="0" applyNumberFormat="1" applyFont="1" applyFill="1" applyBorder="1" applyAlignment="1">
      <alignment horizontal="right" vertical="top"/>
    </xf>
    <xf numFmtId="49" fontId="17" fillId="32" borderId="1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4" fontId="17" fillId="32" borderId="1" xfId="0" applyNumberFormat="1" applyFont="1" applyFill="1" applyBorder="1" applyAlignment="1">
      <alignment horizontal="right" vertical="top"/>
    </xf>
    <xf numFmtId="49" fontId="15" fillId="0" borderId="0" xfId="0" applyNumberFormat="1" applyFont="1" applyAlignment="1">
      <alignment wrapText="1"/>
    </xf>
    <xf numFmtId="49" fontId="0" fillId="0" borderId="0" xfId="0" applyNumberFormat="1"/>
    <xf numFmtId="0" fontId="40" fillId="0" borderId="0" xfId="0" applyFont="1" applyAlignment="1">
      <alignment wrapText="1"/>
    </xf>
    <xf numFmtId="0" fontId="40" fillId="0" borderId="0" xfId="0" applyFont="1" applyAlignment="1">
      <alignment horizontal="left" wrapText="1"/>
    </xf>
    <xf numFmtId="0" fontId="40" fillId="0" borderId="0" xfId="0" applyFont="1"/>
    <xf numFmtId="0" fontId="15" fillId="0" borderId="0" xfId="0" applyFont="1" applyAlignment="1">
      <alignment wrapText="1"/>
    </xf>
    <xf numFmtId="0" fontId="58" fillId="0" borderId="0" xfId="0" applyFont="1"/>
    <xf numFmtId="49" fontId="2" fillId="0" borderId="0" xfId="0" applyNumberFormat="1" applyFont="1" applyAlignment="1">
      <alignment wrapText="1"/>
    </xf>
    <xf numFmtId="0" fontId="59" fillId="0" borderId="0" xfId="0" applyFont="1"/>
    <xf numFmtId="0" fontId="3" fillId="0" borderId="0" xfId="0" applyFont="1"/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 vertical="center" wrapText="1"/>
    </xf>
    <xf numFmtId="0" fontId="58" fillId="0" borderId="0" xfId="0" applyFont="1" applyAlignment="1">
      <alignment horizontal="right"/>
    </xf>
    <xf numFmtId="2" fontId="2" fillId="0" borderId="1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1" xfId="33" applyNumberFormat="1" applyFont="1" applyBorder="1" applyAlignment="1">
      <alignment horizontal="right" vertical="top" wrapText="1"/>
    </xf>
    <xf numFmtId="0" fontId="16" fillId="0" borderId="0" xfId="38" applyNumberFormat="1" applyFont="1"/>
    <xf numFmtId="0" fontId="41" fillId="0" borderId="1" xfId="41" applyFont="1" applyFill="1" applyBorder="1" applyAlignment="1">
      <alignment vertical="center" wrapText="1"/>
    </xf>
    <xf numFmtId="168" fontId="60" fillId="0" borderId="1" xfId="41" applyNumberFormat="1" applyFont="1" applyBorder="1" applyAlignment="1">
      <alignment wrapText="1"/>
    </xf>
    <xf numFmtId="0" fontId="41" fillId="0" borderId="3" xfId="41" applyFont="1" applyFill="1" applyBorder="1" applyAlignment="1">
      <alignment vertical="center" wrapText="1"/>
    </xf>
    <xf numFmtId="168" fontId="22" fillId="0" borderId="3" xfId="41" applyNumberFormat="1" applyFont="1" applyBorder="1" applyAlignment="1">
      <alignment vertical="center" wrapText="1"/>
    </xf>
    <xf numFmtId="168" fontId="60" fillId="0" borderId="3" xfId="41" applyNumberFormat="1" applyFont="1" applyBorder="1" applyAlignment="1">
      <alignment vertical="center" wrapText="1"/>
    </xf>
    <xf numFmtId="168" fontId="47" fillId="0" borderId="1" xfId="41" applyNumberFormat="1" applyFont="1" applyFill="1" applyBorder="1" applyAlignment="1">
      <alignment vertical="center" wrapText="1"/>
    </xf>
    <xf numFmtId="0" fontId="18" fillId="0" borderId="0" xfId="39" applyFont="1" applyFill="1" applyAlignment="1">
      <alignment horizontal="right" vertical="center" wrapText="1"/>
    </xf>
    <xf numFmtId="0" fontId="61" fillId="0" borderId="0" xfId="0" applyFont="1"/>
    <xf numFmtId="0" fontId="15" fillId="0" borderId="0" xfId="0" applyFont="1" applyAlignment="1">
      <alignment horizontal="left" vertical="center" wrapText="1"/>
    </xf>
    <xf numFmtId="0" fontId="0" fillId="32" borderId="0" xfId="0" applyFill="1"/>
    <xf numFmtId="0" fontId="16" fillId="0" borderId="0" xfId="0" applyFont="1"/>
    <xf numFmtId="0" fontId="16" fillId="0" borderId="0" xfId="120" applyFont="1" applyAlignment="1">
      <alignment wrapText="1"/>
    </xf>
    <xf numFmtId="0" fontId="16" fillId="0" borderId="0" xfId="120" applyFont="1" applyAlignment="1">
      <alignment horizontal="right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2" fillId="0" borderId="0" xfId="0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4" fontId="19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47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35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right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49" fontId="63" fillId="32" borderId="2" xfId="0" applyNumberFormat="1" applyFont="1" applyFill="1" applyBorder="1" applyAlignment="1" applyProtection="1">
      <alignment horizontal="center" vertical="top" wrapText="1" shrinkToFit="1"/>
      <protection locked="0"/>
    </xf>
    <xf numFmtId="174" fontId="63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49" fontId="16" fillId="32" borderId="0" xfId="0" applyNumberFormat="1" applyFont="1" applyFill="1" applyAlignment="1" applyProtection="1">
      <alignment horizontal="left" vertical="top" wrapText="1" shrinkToFit="1"/>
      <protection locked="0"/>
    </xf>
    <xf numFmtId="0" fontId="16" fillId="32" borderId="0" xfId="0" applyFont="1" applyFill="1" applyAlignment="1" applyProtection="1">
      <alignment shrinkToFit="1"/>
      <protection locked="0"/>
    </xf>
    <xf numFmtId="1" fontId="16" fillId="32" borderId="2" xfId="0" applyNumberFormat="1" applyFont="1" applyFill="1" applyBorder="1" applyAlignment="1" applyProtection="1">
      <alignment horizontal="center" vertical="top" wrapText="1" shrinkToFit="1"/>
      <protection locked="0"/>
    </xf>
    <xf numFmtId="1" fontId="16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49" fontId="16" fillId="32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16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174" fontId="16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166" fontId="16" fillId="32" borderId="2" xfId="0" applyNumberFormat="1" applyFont="1" applyFill="1" applyBorder="1" applyAlignment="1" applyProtection="1">
      <alignment horizontal="center" vertical="top" wrapText="1" shrinkToFit="1"/>
      <protection locked="0"/>
    </xf>
    <xf numFmtId="171" fontId="16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167" fontId="16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166" fontId="16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165" fontId="16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165" fontId="16" fillId="32" borderId="2" xfId="0" applyNumberFormat="1" applyFont="1" applyFill="1" applyBorder="1" applyAlignment="1" applyProtection="1">
      <alignment horizontal="center" vertical="top" wrapText="1" shrinkToFit="1"/>
      <protection locked="0"/>
    </xf>
    <xf numFmtId="2" fontId="16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174" fontId="18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174" fontId="17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0" fontId="65" fillId="32" borderId="0" xfId="0" applyFont="1" applyFill="1"/>
    <xf numFmtId="0" fontId="15" fillId="32" borderId="0" xfId="0" applyFont="1" applyFill="1"/>
    <xf numFmtId="0" fontId="15" fillId="0" borderId="0" xfId="0" applyFont="1" applyAlignment="1">
      <alignment wrapText="1"/>
    </xf>
    <xf numFmtId="0" fontId="40" fillId="0" borderId="0" xfId="0" applyFont="1" applyAlignment="1">
      <alignment horizontal="left" wrapText="1"/>
    </xf>
    <xf numFmtId="0" fontId="15" fillId="0" borderId="0" xfId="0" applyFont="1"/>
    <xf numFmtId="0" fontId="40" fillId="0" borderId="0" xfId="0" applyFont="1" applyAlignment="1">
      <alignment wrapText="1"/>
    </xf>
    <xf numFmtId="0" fontId="55" fillId="0" borderId="0" xfId="121" applyFont="1" applyAlignment="1">
      <alignment horizontal="center" wrapText="1"/>
    </xf>
    <xf numFmtId="0" fontId="56" fillId="0" borderId="0" xfId="0" applyFont="1" applyAlignment="1">
      <alignment horizontal="center" wrapText="1"/>
    </xf>
    <xf numFmtId="0" fontId="3" fillId="0" borderId="0" xfId="42" applyFont="1" applyFill="1" applyBorder="1" applyAlignment="1">
      <alignment horizontal="center" vertical="center"/>
    </xf>
    <xf numFmtId="0" fontId="18" fillId="0" borderId="0" xfId="42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16" fillId="0" borderId="0" xfId="42" applyNumberFormat="1" applyFont="1" applyFill="1" applyAlignment="1">
      <alignment horizontal="left" vertical="center"/>
    </xf>
    <xf numFmtId="4" fontId="16" fillId="0" borderId="0" xfId="37" quotePrefix="1" applyNumberFormat="1" applyFont="1" applyFill="1" applyBorder="1" applyAlignment="1" applyProtection="1">
      <alignment horizontal="left" vertical="center"/>
    </xf>
    <xf numFmtId="4" fontId="16" fillId="0" borderId="0" xfId="37" applyNumberFormat="1" applyFont="1" applyFill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69" fillId="34" borderId="0" xfId="0" applyFont="1" applyFill="1" applyAlignment="1">
      <alignment vertical="top" wrapText="1" readingOrder="1"/>
    </xf>
    <xf numFmtId="0" fontId="70" fillId="34" borderId="1" xfId="0" applyFont="1" applyFill="1" applyBorder="1" applyAlignment="1">
      <alignment horizontal="center" vertical="center" wrapText="1" readingOrder="1"/>
    </xf>
    <xf numFmtId="0" fontId="70" fillId="34" borderId="1" xfId="0" applyFont="1" applyFill="1" applyBorder="1" applyAlignment="1">
      <alignment horizontal="center" vertical="top" wrapText="1" readingOrder="1"/>
    </xf>
    <xf numFmtId="0" fontId="3" fillId="0" borderId="1" xfId="42" applyFont="1" applyBorder="1" applyAlignment="1">
      <alignment horizontal="center" vertical="center" wrapText="1"/>
    </xf>
    <xf numFmtId="0" fontId="71" fillId="34" borderId="1" xfId="0" applyFont="1" applyFill="1" applyBorder="1" applyAlignment="1">
      <alignment horizontal="left" vertical="top" wrapText="1" readingOrder="1"/>
    </xf>
    <xf numFmtId="0" fontId="44" fillId="32" borderId="1" xfId="0" applyFont="1" applyFill="1" applyBorder="1" applyAlignment="1">
      <alignment horizontal="center" vertical="center" wrapText="1"/>
    </xf>
    <xf numFmtId="49" fontId="44" fillId="32" borderId="1" xfId="0" applyNumberFormat="1" applyFont="1" applyFill="1" applyBorder="1" applyAlignment="1">
      <alignment horizontal="left" vertical="top" wrapText="1"/>
    </xf>
    <xf numFmtId="1" fontId="44" fillId="32" borderId="1" xfId="0" applyNumberFormat="1" applyFont="1" applyFill="1" applyBorder="1" applyAlignment="1">
      <alignment horizontal="center" vertical="center" wrapText="1"/>
    </xf>
    <xf numFmtId="0" fontId="44" fillId="32" borderId="1" xfId="0" applyFont="1" applyFill="1" applyBorder="1" applyAlignment="1">
      <alignment vertical="center" wrapText="1"/>
    </xf>
    <xf numFmtId="0" fontId="44" fillId="32" borderId="1" xfId="0" applyFont="1" applyFill="1" applyBorder="1"/>
    <xf numFmtId="2" fontId="44" fillId="32" borderId="1" xfId="0" applyNumberFormat="1" applyFont="1" applyFill="1" applyBorder="1" applyAlignment="1">
      <alignment horizontal="center" vertical="center" wrapText="1"/>
    </xf>
    <xf numFmtId="49" fontId="52" fillId="32" borderId="1" xfId="0" applyNumberFormat="1" applyFont="1" applyFill="1" applyBorder="1" applyAlignment="1">
      <alignment horizontal="left" vertical="top" wrapText="1"/>
    </xf>
    <xf numFmtId="0" fontId="54" fillId="0" borderId="1" xfId="0" applyFont="1" applyBorder="1"/>
    <xf numFmtId="0" fontId="44" fillId="32" borderId="1" xfId="0" applyFont="1" applyFill="1" applyBorder="1" applyAlignment="1">
      <alignment horizontal="left" vertical="top" wrapText="1"/>
    </xf>
    <xf numFmtId="165" fontId="44" fillId="32" borderId="1" xfId="0" applyNumberFormat="1" applyFont="1" applyFill="1" applyBorder="1" applyAlignment="1">
      <alignment horizontal="center" vertical="center" wrapText="1"/>
    </xf>
    <xf numFmtId="174" fontId="44" fillId="32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left" vertical="top" wrapText="1"/>
    </xf>
    <xf numFmtId="174" fontId="52" fillId="32" borderId="1" xfId="0" applyNumberFormat="1" applyFont="1" applyFill="1" applyBorder="1" applyAlignment="1">
      <alignment horizontal="center" vertical="center" wrapText="1"/>
    </xf>
    <xf numFmtId="175" fontId="0" fillId="0" borderId="0" xfId="0" applyNumberFormat="1" applyAlignment="1">
      <alignment horizontal="left" vertical="top" wrapText="1"/>
    </xf>
    <xf numFmtId="0" fontId="72" fillId="34" borderId="1" xfId="0" applyFont="1" applyFill="1" applyBorder="1" applyAlignment="1">
      <alignment horizontal="center" vertical="top" wrapText="1" readingOrder="1"/>
    </xf>
    <xf numFmtId="0" fontId="72" fillId="34" borderId="0" xfId="0" applyFont="1" applyFill="1" applyAlignment="1">
      <alignment horizontal="center" vertical="top" wrapText="1" readingOrder="1"/>
    </xf>
    <xf numFmtId="0" fontId="73" fillId="34" borderId="0" xfId="0" applyFont="1" applyFill="1" applyAlignment="1">
      <alignment horizontal="left" vertical="top" wrapText="1" readingOrder="1"/>
    </xf>
    <xf numFmtId="175" fontId="74" fillId="34" borderId="0" xfId="0" applyNumberFormat="1" applyFont="1" applyFill="1" applyAlignment="1">
      <alignment horizontal="right" vertical="top" wrapText="1" readingOrder="1"/>
    </xf>
    <xf numFmtId="0" fontId="2" fillId="0" borderId="0" xfId="47" applyFont="1" applyBorder="1" applyAlignment="1">
      <alignment horizontal="left"/>
    </xf>
    <xf numFmtId="4" fontId="2" fillId="0" borderId="0" xfId="47" applyNumberFormat="1" applyFont="1" applyBorder="1" applyAlignment="1">
      <alignment horizontal="right"/>
    </xf>
    <xf numFmtId="4" fontId="17" fillId="0" borderId="1" xfId="0" applyNumberFormat="1" applyFont="1" applyBorder="1" applyAlignment="1">
      <alignment vertical="center" wrapText="1"/>
    </xf>
    <xf numFmtId="0" fontId="16" fillId="0" borderId="0" xfId="47" applyFont="1" applyBorder="1" applyAlignment="1">
      <alignment horizontal="left" vertical="center"/>
    </xf>
    <xf numFmtId="4" fontId="16" fillId="0" borderId="0" xfId="47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75" fillId="34" borderId="0" xfId="0" applyFont="1" applyFill="1" applyAlignment="1">
      <alignment horizontal="center" vertical="center" wrapText="1" readingOrder="1"/>
    </xf>
    <xf numFmtId="49" fontId="15" fillId="32" borderId="1" xfId="0" applyNumberFormat="1" applyFont="1" applyFill="1" applyBorder="1" applyAlignment="1">
      <alignment horizontal="center" vertical="top" wrapText="1"/>
    </xf>
    <xf numFmtId="49" fontId="17" fillId="32" borderId="1" xfId="0" applyNumberFormat="1" applyFont="1" applyFill="1" applyBorder="1" applyAlignment="1">
      <alignment horizontal="center" vertical="top" wrapText="1"/>
    </xf>
    <xf numFmtId="174" fontId="74" fillId="34" borderId="1" xfId="0" applyNumberFormat="1" applyFont="1" applyFill="1" applyBorder="1" applyAlignment="1">
      <alignment horizontal="center" vertical="top" wrapText="1" readingOrder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59" fillId="0" borderId="0" xfId="0" applyFont="1" applyAlignment="1">
      <alignment horizontal="center" vertical="center"/>
    </xf>
    <xf numFmtId="49" fontId="15" fillId="0" borderId="21" xfId="0" applyNumberFormat="1" applyFont="1" applyBorder="1" applyAlignment="1">
      <alignment wrapText="1"/>
    </xf>
    <xf numFmtId="0" fontId="15" fillId="0" borderId="21" xfId="0" applyFont="1" applyBorder="1"/>
    <xf numFmtId="0" fontId="40" fillId="0" borderId="0" xfId="0" applyFont="1" applyAlignment="1">
      <alignment horizontal="left" wrapText="1"/>
    </xf>
    <xf numFmtId="0" fontId="15" fillId="0" borderId="0" xfId="0" applyFont="1"/>
    <xf numFmtId="0" fontId="40" fillId="0" borderId="0" xfId="0" applyFont="1" applyAlignment="1">
      <alignment wrapText="1"/>
    </xf>
    <xf numFmtId="49" fontId="15" fillId="0" borderId="0" xfId="0" applyNumberFormat="1" applyFont="1" applyAlignment="1">
      <alignment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0" fontId="15" fillId="32" borderId="0" xfId="0" applyFont="1" applyFill="1" applyAlignment="1">
      <alignment horizontal="center" vertical="top" wrapText="1"/>
    </xf>
    <xf numFmtId="0" fontId="15" fillId="32" borderId="0" xfId="0" applyFont="1" applyFill="1" applyAlignment="1">
      <alignment horizontal="center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/>
    <xf numFmtId="0" fontId="15" fillId="0" borderId="33" xfId="0" applyFont="1" applyBorder="1" applyAlignment="1">
      <alignment horizontal="center" vertical="top" wrapText="1"/>
    </xf>
    <xf numFmtId="0" fontId="15" fillId="0" borderId="38" xfId="0" applyFont="1" applyBorder="1" applyAlignment="1">
      <alignment horizontal="center" vertical="top" wrapText="1"/>
    </xf>
    <xf numFmtId="0" fontId="15" fillId="0" borderId="34" xfId="0" applyFont="1" applyBorder="1" applyAlignment="1">
      <alignment horizontal="center" vertical="top" wrapText="1"/>
    </xf>
    <xf numFmtId="0" fontId="15" fillId="0" borderId="39" xfId="0" applyFont="1" applyBorder="1" applyAlignment="1">
      <alignment horizontal="center" vertical="top" wrapText="1"/>
    </xf>
    <xf numFmtId="0" fontId="15" fillId="0" borderId="35" xfId="0" applyFont="1" applyBorder="1" applyAlignment="1">
      <alignment horizontal="center" vertical="top" wrapText="1"/>
    </xf>
    <xf numFmtId="0" fontId="15" fillId="0" borderId="36" xfId="0" applyFont="1" applyBorder="1" applyAlignment="1">
      <alignment horizontal="center" vertical="top" wrapText="1"/>
    </xf>
    <xf numFmtId="0" fontId="15" fillId="0" borderId="37" xfId="0" applyFont="1" applyBorder="1" applyAlignment="1">
      <alignment horizontal="center" vertical="top" wrapText="1"/>
    </xf>
    <xf numFmtId="0" fontId="78" fillId="0" borderId="0" xfId="121" applyFont="1" applyAlignment="1">
      <alignment horizontal="center" wrapText="1"/>
    </xf>
    <xf numFmtId="0" fontId="53" fillId="0" borderId="0" xfId="0" applyFont="1" applyAlignment="1">
      <alignment horizontal="center" wrapText="1"/>
    </xf>
    <xf numFmtId="0" fontId="17" fillId="0" borderId="0" xfId="121" applyFont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42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32" borderId="0" xfId="0" applyFont="1" applyFill="1" applyAlignment="1"/>
    <xf numFmtId="0" fontId="0" fillId="0" borderId="0" xfId="0" applyAlignment="1"/>
    <xf numFmtId="49" fontId="15" fillId="32" borderId="0" xfId="0" applyNumberFormat="1" applyFont="1" applyFill="1" applyAlignment="1" applyProtection="1">
      <alignment horizontal="left" vertical="top" wrapText="1" shrinkToFit="1"/>
      <protection locked="0"/>
    </xf>
    <xf numFmtId="0" fontId="15" fillId="32" borderId="0" xfId="0" applyFont="1" applyFill="1" applyAlignment="1" applyProtection="1">
      <alignment shrinkToFit="1"/>
      <protection locked="0"/>
    </xf>
    <xf numFmtId="49" fontId="17" fillId="32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17" fillId="32" borderId="6" xfId="0" applyFont="1" applyFill="1" applyBorder="1" applyAlignment="1" applyProtection="1">
      <alignment shrinkToFit="1"/>
      <protection locked="0"/>
    </xf>
    <xf numFmtId="172" fontId="51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0" fontId="51" fillId="32" borderId="7" xfId="0" applyFont="1" applyFill="1" applyBorder="1" applyAlignment="1" applyProtection="1">
      <alignment shrinkToFit="1"/>
      <protection locked="0"/>
    </xf>
    <xf numFmtId="49" fontId="16" fillId="32" borderId="0" xfId="0" applyNumberFormat="1" applyFont="1" applyFill="1" applyAlignment="1" applyProtection="1">
      <alignment horizontal="center" vertical="top" wrapText="1" shrinkToFit="1"/>
      <protection locked="0"/>
    </xf>
    <xf numFmtId="0" fontId="16" fillId="32" borderId="0" xfId="0" applyFont="1" applyFill="1" applyAlignment="1" applyProtection="1">
      <alignment shrinkToFit="1"/>
      <protection locked="0"/>
    </xf>
    <xf numFmtId="49" fontId="16" fillId="32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6" fillId="32" borderId="2" xfId="0" applyFont="1" applyFill="1" applyBorder="1" applyAlignment="1" applyProtection="1">
      <alignment shrinkToFit="1"/>
      <protection locked="0"/>
    </xf>
    <xf numFmtId="49" fontId="0" fillId="32" borderId="7" xfId="0" applyNumberFormat="1" applyFill="1" applyBorder="1" applyAlignment="1" applyProtection="1">
      <alignment horizontal="center" vertical="top" wrapText="1" shrinkToFit="1"/>
      <protection locked="0"/>
    </xf>
    <xf numFmtId="0" fontId="0" fillId="32" borderId="7" xfId="0" applyFill="1" applyBorder="1" applyAlignment="1" applyProtection="1">
      <alignment shrinkToFit="1"/>
      <protection locked="0"/>
    </xf>
    <xf numFmtId="1" fontId="0" fillId="32" borderId="7" xfId="0" applyNumberFormat="1" applyFill="1" applyBorder="1" applyAlignment="1" applyProtection="1">
      <alignment horizontal="center" vertical="top" wrapText="1" shrinkToFit="1"/>
      <protection locked="0"/>
    </xf>
    <xf numFmtId="49" fontId="16" fillId="32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16" fillId="32" borderId="6" xfId="0" applyFont="1" applyFill="1" applyBorder="1" applyAlignment="1" applyProtection="1">
      <alignment shrinkToFit="1"/>
      <protection locked="0"/>
    </xf>
    <xf numFmtId="167" fontId="0" fillId="32" borderId="7" xfId="0" applyNumberFormat="1" applyFill="1" applyBorder="1" applyAlignment="1" applyProtection="1">
      <alignment horizontal="center" vertical="top" wrapText="1" shrinkToFit="1"/>
      <protection locked="0"/>
    </xf>
    <xf numFmtId="49" fontId="16" fillId="32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16" fillId="32" borderId="8" xfId="0" applyNumberFormat="1" applyFont="1" applyFill="1" applyBorder="1" applyAlignment="1" applyProtection="1">
      <alignment horizontal="center" vertical="top" wrapText="1" shrinkToFit="1"/>
      <protection locked="0"/>
    </xf>
    <xf numFmtId="0" fontId="16" fillId="32" borderId="8" xfId="0" applyFont="1" applyFill="1" applyBorder="1" applyAlignment="1" applyProtection="1">
      <alignment shrinkToFit="1"/>
      <protection locked="0"/>
    </xf>
    <xf numFmtId="49" fontId="16" fillId="32" borderId="8" xfId="0" applyNumberFormat="1" applyFont="1" applyFill="1" applyBorder="1" applyAlignment="1" applyProtection="1">
      <alignment horizontal="left" vertical="top" wrapText="1" shrinkToFit="1"/>
      <protection locked="0"/>
    </xf>
    <xf numFmtId="174" fontId="16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174" fontId="16" fillId="32" borderId="7" xfId="0" applyNumberFormat="1" applyFont="1" applyFill="1" applyBorder="1" applyAlignment="1" applyProtection="1">
      <alignment shrinkToFit="1"/>
      <protection locked="0"/>
    </xf>
    <xf numFmtId="165" fontId="0" fillId="32" borderId="7" xfId="0" applyNumberFormat="1" applyFill="1" applyBorder="1" applyAlignment="1" applyProtection="1">
      <alignment horizontal="center" vertical="top" wrapText="1" shrinkToFit="1"/>
      <protection locked="0"/>
    </xf>
    <xf numFmtId="49" fontId="16" fillId="32" borderId="9" xfId="0" applyNumberFormat="1" applyFont="1" applyFill="1" applyBorder="1" applyAlignment="1" applyProtection="1">
      <alignment horizontal="center" vertical="top" wrapText="1" shrinkToFit="1"/>
      <protection locked="0"/>
    </xf>
    <xf numFmtId="0" fontId="16" fillId="32" borderId="9" xfId="0" applyFont="1" applyFill="1" applyBorder="1" applyAlignment="1" applyProtection="1">
      <alignment shrinkToFit="1"/>
      <protection locked="0"/>
    </xf>
    <xf numFmtId="49" fontId="16" fillId="32" borderId="9" xfId="0" applyNumberFormat="1" applyFont="1" applyFill="1" applyBorder="1" applyAlignment="1" applyProtection="1">
      <alignment horizontal="left" vertical="top" wrapText="1" shrinkToFit="1"/>
      <protection locked="0"/>
    </xf>
    <xf numFmtId="173" fontId="16" fillId="32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16" fillId="32" borderId="0" xfId="0" applyNumberFormat="1" applyFont="1" applyFill="1" applyAlignment="1" applyProtection="1">
      <alignment horizontal="left" vertical="top" wrapText="1" shrinkToFit="1"/>
      <protection locked="0"/>
    </xf>
    <xf numFmtId="49" fontId="16" fillId="32" borderId="7" xfId="0" applyNumberFormat="1" applyFont="1" applyFill="1" applyBorder="1" applyAlignment="1" applyProtection="1">
      <alignment horizontal="right" vertical="top" wrapText="1" shrinkToFit="1"/>
      <protection locked="0"/>
    </xf>
    <xf numFmtId="0" fontId="16" fillId="32" borderId="7" xfId="0" applyFont="1" applyFill="1" applyBorder="1" applyAlignment="1" applyProtection="1">
      <alignment shrinkToFit="1"/>
      <protection locked="0"/>
    </xf>
    <xf numFmtId="171" fontId="0" fillId="32" borderId="7" xfId="0" applyNumberFormat="1" applyFill="1" applyBorder="1" applyAlignment="1" applyProtection="1">
      <alignment horizontal="center" vertical="top" wrapText="1" shrinkToFit="1"/>
      <protection locked="0"/>
    </xf>
    <xf numFmtId="49" fontId="18" fillId="32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18" fillId="32" borderId="6" xfId="0" applyFont="1" applyFill="1" applyBorder="1" applyAlignment="1" applyProtection="1">
      <alignment shrinkToFit="1"/>
      <protection locked="0"/>
    </xf>
    <xf numFmtId="169" fontId="20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169" fontId="20" fillId="32" borderId="7" xfId="0" applyNumberFormat="1" applyFont="1" applyFill="1" applyBorder="1" applyAlignment="1" applyProtection="1">
      <alignment shrinkToFit="1"/>
      <protection locked="0"/>
    </xf>
    <xf numFmtId="1" fontId="16" fillId="32" borderId="2" xfId="0" applyNumberFormat="1" applyFont="1" applyFill="1" applyBorder="1" applyAlignment="1" applyProtection="1">
      <alignment horizontal="center" vertical="top" wrapText="1" shrinkToFit="1"/>
      <protection locked="0"/>
    </xf>
    <xf numFmtId="166" fontId="16" fillId="32" borderId="2" xfId="0" applyNumberFormat="1" applyFont="1" applyFill="1" applyBorder="1" applyAlignment="1" applyProtection="1">
      <alignment horizontal="center" vertical="top" wrapText="1" shrinkToFit="1"/>
      <protection locked="0"/>
    </xf>
    <xf numFmtId="2" fontId="0" fillId="32" borderId="7" xfId="0" applyNumberFormat="1" applyFill="1" applyBorder="1" applyAlignment="1" applyProtection="1">
      <alignment horizontal="center" vertical="top" wrapText="1" shrinkToFit="1"/>
      <protection locked="0"/>
    </xf>
    <xf numFmtId="49" fontId="18" fillId="32" borderId="0" xfId="0" applyNumberFormat="1" applyFont="1" applyFill="1" applyAlignment="1" applyProtection="1">
      <alignment horizontal="center" vertical="top" wrapText="1" shrinkToFit="1"/>
      <protection locked="0"/>
    </xf>
    <xf numFmtId="0" fontId="18" fillId="32" borderId="0" xfId="0" applyFont="1" applyFill="1" applyAlignment="1" applyProtection="1">
      <alignment horizontal="center" shrinkToFit="1"/>
      <protection locked="0"/>
    </xf>
    <xf numFmtId="0" fontId="18" fillId="32" borderId="0" xfId="0" applyFont="1" applyFill="1" applyAlignment="1" applyProtection="1">
      <alignment shrinkToFit="1"/>
      <protection locked="0"/>
    </xf>
    <xf numFmtId="49" fontId="18" fillId="32" borderId="0" xfId="0" applyNumberFormat="1" applyFont="1" applyFill="1" applyAlignment="1" applyProtection="1">
      <alignment horizontal="center" vertical="center" wrapText="1" shrinkToFit="1"/>
      <protection locked="0"/>
    </xf>
    <xf numFmtId="0" fontId="18" fillId="32" borderId="0" xfId="0" applyFont="1" applyFill="1" applyAlignment="1" applyProtection="1">
      <alignment horizontal="center" vertical="center" shrinkToFit="1"/>
      <protection locked="0"/>
    </xf>
    <xf numFmtId="49" fontId="63" fillId="32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63" fillId="32" borderId="6" xfId="0" applyFont="1" applyFill="1" applyBorder="1" applyAlignment="1" applyProtection="1">
      <alignment shrinkToFit="1"/>
      <protection locked="0"/>
    </xf>
    <xf numFmtId="169" fontId="50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169" fontId="50" fillId="32" borderId="7" xfId="0" applyNumberFormat="1" applyFont="1" applyFill="1" applyBorder="1" applyAlignment="1" applyProtection="1">
      <alignment shrinkToFit="1"/>
      <protection locked="0"/>
    </xf>
    <xf numFmtId="49" fontId="17" fillId="32" borderId="0" xfId="0" applyNumberFormat="1" applyFont="1" applyFill="1" applyAlignment="1" applyProtection="1">
      <alignment horizontal="center" vertical="top" wrapText="1" shrinkToFit="1"/>
      <protection locked="0"/>
    </xf>
    <xf numFmtId="0" fontId="17" fillId="32" borderId="0" xfId="0" applyFont="1" applyFill="1" applyAlignment="1" applyProtection="1">
      <alignment shrinkToFit="1"/>
      <protection locked="0"/>
    </xf>
    <xf numFmtId="172" fontId="0" fillId="32" borderId="7" xfId="0" applyNumberFormat="1" applyFill="1" applyBorder="1" applyAlignment="1" applyProtection="1">
      <alignment horizontal="center" vertical="top" wrapText="1" shrinkToFit="1"/>
      <protection locked="0"/>
    </xf>
    <xf numFmtId="166" fontId="0" fillId="32" borderId="7" xfId="0" applyNumberFormat="1" applyFill="1" applyBorder="1" applyAlignment="1" applyProtection="1">
      <alignment horizontal="center" vertical="top" wrapText="1" shrinkToFit="1"/>
      <protection locked="0"/>
    </xf>
    <xf numFmtId="165" fontId="16" fillId="32" borderId="2" xfId="0" applyNumberFormat="1" applyFont="1" applyFill="1" applyBorder="1" applyAlignment="1" applyProtection="1">
      <alignment horizontal="center" vertical="top" wrapText="1" shrinkToFit="1"/>
      <protection locked="0"/>
    </xf>
    <xf numFmtId="171" fontId="16" fillId="32" borderId="2" xfId="0" applyNumberFormat="1" applyFont="1" applyFill="1" applyBorder="1" applyAlignment="1" applyProtection="1">
      <alignment horizontal="center" vertical="top" wrapText="1" shrinkToFit="1"/>
      <protection locked="0"/>
    </xf>
    <xf numFmtId="167" fontId="16" fillId="32" borderId="2" xfId="0" applyNumberFormat="1" applyFont="1" applyFill="1" applyBorder="1" applyAlignment="1" applyProtection="1">
      <alignment horizontal="center" vertical="top" wrapText="1" shrinkToFit="1"/>
      <protection locked="0"/>
    </xf>
    <xf numFmtId="171" fontId="50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0" fontId="50" fillId="32" borderId="7" xfId="0" applyFont="1" applyFill="1" applyBorder="1" applyAlignment="1" applyProtection="1">
      <alignment shrinkToFit="1"/>
      <protection locked="0"/>
    </xf>
    <xf numFmtId="49" fontId="16" fillId="32" borderId="10" xfId="0" applyNumberFormat="1" applyFont="1" applyFill="1" applyBorder="1" applyAlignment="1" applyProtection="1">
      <alignment horizontal="center" vertical="top" wrapText="1" shrinkToFit="1"/>
      <protection locked="0"/>
    </xf>
    <xf numFmtId="0" fontId="16" fillId="32" borderId="10" xfId="0" applyFont="1" applyFill="1" applyBorder="1" applyAlignment="1" applyProtection="1">
      <alignment shrinkToFit="1"/>
      <protection locked="0"/>
    </xf>
    <xf numFmtId="49" fontId="16" fillId="32" borderId="11" xfId="0" applyNumberFormat="1" applyFont="1" applyFill="1" applyBorder="1" applyAlignment="1" applyProtection="1">
      <alignment horizontal="center" vertical="top" wrapText="1" shrinkToFit="1"/>
      <protection locked="0"/>
    </xf>
    <xf numFmtId="0" fontId="16" fillId="32" borderId="11" xfId="0" applyFont="1" applyFill="1" applyBorder="1" applyAlignment="1" applyProtection="1">
      <alignment shrinkToFit="1"/>
      <protection locked="0"/>
    </xf>
    <xf numFmtId="49" fontId="16" fillId="32" borderId="12" xfId="0" applyNumberFormat="1" applyFont="1" applyFill="1" applyBorder="1" applyAlignment="1" applyProtection="1">
      <alignment horizontal="center" vertical="top" wrapText="1" shrinkToFit="1"/>
      <protection locked="0"/>
    </xf>
    <xf numFmtId="0" fontId="16" fillId="32" borderId="12" xfId="0" applyFont="1" applyFill="1" applyBorder="1" applyAlignment="1" applyProtection="1">
      <alignment shrinkToFit="1"/>
      <protection locked="0"/>
    </xf>
    <xf numFmtId="49" fontId="64" fillId="32" borderId="0" xfId="0" applyNumberFormat="1" applyFont="1" applyFill="1" applyAlignment="1" applyProtection="1">
      <alignment horizontal="right" vertical="top" wrapText="1" shrinkToFit="1"/>
      <protection locked="0"/>
    </xf>
    <xf numFmtId="0" fontId="64" fillId="32" borderId="0" xfId="0" applyFont="1" applyFill="1" applyAlignment="1" applyProtection="1">
      <alignment shrinkToFit="1"/>
      <protection locked="0"/>
    </xf>
    <xf numFmtId="49" fontId="64" fillId="32" borderId="0" xfId="0" applyNumberFormat="1" applyFont="1" applyFill="1" applyAlignment="1" applyProtection="1">
      <alignment horizontal="left" vertical="top" wrapText="1" shrinkToFit="1"/>
      <protection locked="0"/>
    </xf>
    <xf numFmtId="49" fontId="16" fillId="32" borderId="0" xfId="0" applyNumberFormat="1" applyFont="1" applyFill="1" applyBorder="1" applyAlignment="1" applyProtection="1">
      <alignment horizontal="right" vertical="top" wrapText="1" shrinkToFit="1"/>
      <protection locked="0"/>
    </xf>
    <xf numFmtId="0" fontId="16" fillId="32" borderId="0" xfId="0" applyFont="1" applyFill="1" applyBorder="1" applyAlignment="1" applyProtection="1">
      <alignment shrinkToFit="1"/>
      <protection locked="0"/>
    </xf>
    <xf numFmtId="49" fontId="16" fillId="32" borderId="0" xfId="0" applyNumberFormat="1" applyFont="1" applyFill="1" applyBorder="1" applyAlignment="1" applyProtection="1">
      <alignment horizontal="center" vertical="top" wrapText="1" shrinkToFit="1"/>
      <protection locked="0"/>
    </xf>
    <xf numFmtId="0" fontId="7" fillId="0" borderId="0" xfId="0" applyFont="1" applyAlignment="1">
      <alignment horizontal="center" shrinkToFit="1"/>
    </xf>
    <xf numFmtId="49" fontId="16" fillId="32" borderId="7" xfId="0" applyNumberFormat="1" applyFont="1" applyFill="1" applyBorder="1" applyAlignment="1" applyProtection="1">
      <alignment horizontal="center" vertical="top" wrapText="1" shrinkToFit="1"/>
      <protection locked="0"/>
    </xf>
    <xf numFmtId="0" fontId="15" fillId="0" borderId="0" xfId="12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15" xfId="42" applyFont="1" applyFill="1" applyBorder="1" applyAlignment="1">
      <alignment horizontal="center" vertical="center" wrapText="1"/>
    </xf>
    <xf numFmtId="0" fontId="16" fillId="0" borderId="17" xfId="42" applyFont="1" applyFill="1" applyBorder="1" applyAlignment="1">
      <alignment horizontal="center" vertical="center" wrapText="1"/>
    </xf>
    <xf numFmtId="0" fontId="16" fillId="0" borderId="0" xfId="42" applyFont="1" applyFill="1" applyBorder="1" applyAlignment="1">
      <alignment horizontal="center" vertical="center" wrapText="1"/>
    </xf>
    <xf numFmtId="0" fontId="16" fillId="0" borderId="18" xfId="42" applyFont="1" applyFill="1" applyBorder="1" applyAlignment="1">
      <alignment horizontal="center" vertical="center" wrapText="1"/>
    </xf>
    <xf numFmtId="0" fontId="17" fillId="0" borderId="13" xfId="37" applyFont="1" applyFill="1" applyBorder="1" applyAlignment="1">
      <alignment horizontal="left" vertical="center" wrapText="1"/>
    </xf>
    <xf numFmtId="0" fontId="17" fillId="0" borderId="14" xfId="37" applyFont="1" applyFill="1" applyBorder="1" applyAlignment="1">
      <alignment horizontal="left" vertical="center" wrapText="1"/>
    </xf>
    <xf numFmtId="0" fontId="18" fillId="0" borderId="13" xfId="42" applyFont="1" applyFill="1" applyBorder="1" applyAlignment="1">
      <alignment horizontal="left" vertical="center" wrapText="1"/>
    </xf>
    <xf numFmtId="0" fontId="18" fillId="0" borderId="14" xfId="42" applyFont="1" applyFill="1" applyBorder="1" applyAlignment="1">
      <alignment horizontal="left" vertical="center" wrapText="1"/>
    </xf>
    <xf numFmtId="0" fontId="18" fillId="0" borderId="19" xfId="42" applyFont="1" applyFill="1" applyBorder="1" applyAlignment="1">
      <alignment horizontal="left" vertical="center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5" fillId="0" borderId="0" xfId="12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54" fillId="0" borderId="0" xfId="119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7" fillId="0" borderId="0" xfId="42" applyFont="1" applyFill="1" applyBorder="1" applyAlignment="1">
      <alignment horizontal="center" vertical="center" wrapText="1"/>
    </xf>
    <xf numFmtId="0" fontId="3" fillId="0" borderId="0" xfId="42" applyFont="1" applyFill="1" applyBorder="1" applyAlignment="1">
      <alignment horizontal="center" vertical="center"/>
    </xf>
    <xf numFmtId="0" fontId="17" fillId="0" borderId="3" xfId="42" applyFont="1" applyFill="1" applyBorder="1" applyAlignment="1">
      <alignment horizontal="center" vertical="center" wrapText="1"/>
    </xf>
    <xf numFmtId="0" fontId="15" fillId="0" borderId="16" xfId="42" applyFont="1" applyFill="1" applyBorder="1" applyAlignment="1">
      <alignment horizontal="center" vertical="center" wrapText="1"/>
    </xf>
    <xf numFmtId="0" fontId="18" fillId="0" borderId="3" xfId="42" applyFont="1" applyFill="1" applyBorder="1" applyAlignment="1">
      <alignment horizontal="center" vertical="center" wrapText="1"/>
    </xf>
    <xf numFmtId="0" fontId="16" fillId="0" borderId="15" xfId="42" applyFont="1" applyFill="1" applyBorder="1" applyAlignment="1">
      <alignment horizontal="center" vertical="center" wrapText="1"/>
    </xf>
    <xf numFmtId="0" fontId="16" fillId="0" borderId="16" xfId="42" applyFont="1" applyFill="1" applyBorder="1" applyAlignment="1">
      <alignment horizontal="center" vertical="center" wrapText="1"/>
    </xf>
    <xf numFmtId="0" fontId="18" fillId="0" borderId="15" xfId="42" applyFont="1" applyFill="1" applyBorder="1" applyAlignment="1">
      <alignment horizontal="center" vertical="center" wrapText="1"/>
    </xf>
    <xf numFmtId="0" fontId="18" fillId="0" borderId="16" xfId="42" applyFont="1" applyFill="1" applyBorder="1" applyAlignment="1">
      <alignment horizontal="center" vertical="center" wrapText="1"/>
    </xf>
    <xf numFmtId="168" fontId="18" fillId="0" borderId="3" xfId="42" applyNumberFormat="1" applyFont="1" applyFill="1" applyBorder="1" applyAlignment="1">
      <alignment horizontal="center" vertical="center" wrapText="1"/>
    </xf>
    <xf numFmtId="168" fontId="18" fillId="0" borderId="15" xfId="42" applyNumberFormat="1" applyFont="1" applyFill="1" applyBorder="1" applyAlignment="1">
      <alignment horizontal="center" vertical="center" wrapText="1"/>
    </xf>
    <xf numFmtId="168" fontId="18" fillId="0" borderId="16" xfId="42" applyNumberFormat="1" applyFont="1" applyFill="1" applyBorder="1" applyAlignment="1">
      <alignment horizontal="center" vertical="center" wrapText="1"/>
    </xf>
    <xf numFmtId="168" fontId="16" fillId="0" borderId="3" xfId="42" applyNumberFormat="1" applyFont="1" applyFill="1" applyBorder="1" applyAlignment="1">
      <alignment horizontal="center" vertical="center" wrapText="1"/>
    </xf>
    <xf numFmtId="168" fontId="16" fillId="0" borderId="15" xfId="42" applyNumberFormat="1" applyFont="1" applyFill="1" applyBorder="1" applyAlignment="1">
      <alignment horizontal="center" vertical="center" wrapText="1"/>
    </xf>
    <xf numFmtId="168" fontId="16" fillId="0" borderId="16" xfId="42" applyNumberFormat="1" applyFont="1" applyFill="1" applyBorder="1" applyAlignment="1">
      <alignment horizontal="center" vertical="center" wrapText="1"/>
    </xf>
    <xf numFmtId="0" fontId="15" fillId="0" borderId="5" xfId="42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168" fontId="16" fillId="0" borderId="5" xfId="42" applyNumberFormat="1" applyFont="1" applyFill="1" applyBorder="1" applyAlignment="1">
      <alignment horizontal="right" vertical="center"/>
    </xf>
    <xf numFmtId="0" fontId="0" fillId="0" borderId="5" xfId="0" applyBorder="1" applyAlignment="1">
      <alignment vertical="center"/>
    </xf>
    <xf numFmtId="1" fontId="18" fillId="0" borderId="13" xfId="37" applyNumberFormat="1" applyFont="1" applyFill="1" applyBorder="1" applyAlignment="1">
      <alignment horizontal="left" vertical="center"/>
    </xf>
    <xf numFmtId="1" fontId="18" fillId="0" borderId="14" xfId="37" applyNumberFormat="1" applyFont="1" applyFill="1" applyBorder="1" applyAlignment="1">
      <alignment horizontal="left" vertical="center"/>
    </xf>
    <xf numFmtId="1" fontId="18" fillId="0" borderId="19" xfId="37" applyNumberFormat="1" applyFont="1" applyFill="1" applyBorder="1" applyAlignment="1">
      <alignment horizontal="left" vertical="center"/>
    </xf>
    <xf numFmtId="0" fontId="18" fillId="0" borderId="1" xfId="37" applyFont="1" applyFill="1" applyBorder="1" applyAlignment="1">
      <alignment horizontal="center" vertical="center" wrapText="1"/>
    </xf>
    <xf numFmtId="0" fontId="18" fillId="0" borderId="1" xfId="37" applyFont="1" applyFill="1" applyBorder="1" applyAlignment="1">
      <alignment horizontal="center" vertical="center"/>
    </xf>
    <xf numFmtId="0" fontId="18" fillId="0" borderId="1" xfId="37" applyFont="1" applyFill="1" applyBorder="1" applyAlignment="1">
      <alignment vertical="center"/>
    </xf>
    <xf numFmtId="0" fontId="18" fillId="0" borderId="13" xfId="37" applyFont="1" applyFill="1" applyBorder="1" applyAlignment="1">
      <alignment horizontal="center" vertical="center" wrapText="1"/>
    </xf>
    <xf numFmtId="0" fontId="18" fillId="0" borderId="14" xfId="37" applyFont="1" applyFill="1" applyBorder="1" applyAlignment="1">
      <alignment horizontal="center" vertical="center" wrapText="1"/>
    </xf>
    <xf numFmtId="0" fontId="18" fillId="0" borderId="19" xfId="37" applyFont="1" applyFill="1" applyBorder="1" applyAlignment="1">
      <alignment horizontal="center" vertical="center" wrapText="1"/>
    </xf>
    <xf numFmtId="0" fontId="18" fillId="0" borderId="3" xfId="37" applyFont="1" applyFill="1" applyBorder="1" applyAlignment="1">
      <alignment horizontal="center" vertical="center" wrapText="1"/>
    </xf>
    <xf numFmtId="0" fontId="18" fillId="0" borderId="16" xfId="37" applyFont="1" applyFill="1" applyBorder="1" applyAlignment="1">
      <alignment horizontal="center" vertical="center" wrapText="1"/>
    </xf>
    <xf numFmtId="4" fontId="18" fillId="0" borderId="1" xfId="37" applyNumberFormat="1" applyFont="1" applyFill="1" applyBorder="1" applyAlignment="1">
      <alignment horizontal="center" vertical="center" wrapText="1"/>
    </xf>
    <xf numFmtId="4" fontId="18" fillId="0" borderId="1" xfId="37" applyNumberFormat="1" applyFont="1" applyFill="1" applyBorder="1" applyAlignment="1">
      <alignment vertical="center" wrapText="1"/>
    </xf>
    <xf numFmtId="0" fontId="18" fillId="0" borderId="0" xfId="42" applyFont="1" applyFill="1" applyBorder="1" applyAlignment="1">
      <alignment horizontal="center" vertical="center" wrapText="1"/>
    </xf>
    <xf numFmtId="0" fontId="16" fillId="0" borderId="3" xfId="37" applyFont="1" applyFill="1" applyBorder="1" applyAlignment="1">
      <alignment horizontal="center" vertical="center" wrapText="1"/>
    </xf>
    <xf numFmtId="0" fontId="16" fillId="0" borderId="16" xfId="37" applyFont="1" applyFill="1" applyBorder="1" applyAlignment="1">
      <alignment horizontal="center" vertical="center" wrapText="1"/>
    </xf>
    <xf numFmtId="0" fontId="16" fillId="0" borderId="20" xfId="37" applyFont="1" applyFill="1" applyBorder="1" applyAlignment="1">
      <alignment horizontal="center" vertical="center" wrapText="1"/>
    </xf>
    <xf numFmtId="0" fontId="16" fillId="0" borderId="21" xfId="37" applyFont="1" applyFill="1" applyBorder="1" applyAlignment="1">
      <alignment horizontal="center" vertical="center" wrapText="1"/>
    </xf>
    <xf numFmtId="0" fontId="16" fillId="0" borderId="22" xfId="37" applyFont="1" applyFill="1" applyBorder="1" applyAlignment="1">
      <alignment horizontal="center" vertical="center" wrapText="1"/>
    </xf>
    <xf numFmtId="0" fontId="16" fillId="0" borderId="23" xfId="37" applyFont="1" applyFill="1" applyBorder="1" applyAlignment="1">
      <alignment horizontal="center" vertical="center" wrapText="1"/>
    </xf>
    <xf numFmtId="0" fontId="16" fillId="0" borderId="5" xfId="37" applyFont="1" applyFill="1" applyBorder="1" applyAlignment="1">
      <alignment horizontal="center" vertical="center" wrapText="1"/>
    </xf>
    <xf numFmtId="0" fontId="16" fillId="0" borderId="24" xfId="37" applyFont="1" applyFill="1" applyBorder="1" applyAlignment="1">
      <alignment horizontal="center" vertical="center" wrapText="1"/>
    </xf>
    <xf numFmtId="0" fontId="18" fillId="0" borderId="1" xfId="37" applyFont="1" applyFill="1" applyBorder="1" applyAlignment="1">
      <alignment horizontal="left" vertical="center" wrapText="1"/>
    </xf>
    <xf numFmtId="0" fontId="18" fillId="0" borderId="13" xfId="37" applyFont="1" applyFill="1" applyBorder="1" applyAlignment="1">
      <alignment horizontal="left" vertical="center" wrapText="1"/>
    </xf>
    <xf numFmtId="0" fontId="18" fillId="0" borderId="14" xfId="37" applyFont="1" applyFill="1" applyBorder="1" applyAlignment="1">
      <alignment horizontal="left" vertical="center" wrapText="1"/>
    </xf>
    <xf numFmtId="0" fontId="18" fillId="0" borderId="19" xfId="37" applyFont="1" applyFill="1" applyBorder="1" applyAlignment="1">
      <alignment horizontal="left" vertical="center" wrapText="1"/>
    </xf>
    <xf numFmtId="0" fontId="41" fillId="0" borderId="0" xfId="0" applyFont="1" applyBorder="1" applyAlignment="1" applyProtection="1">
      <alignment horizontal="center" shrinkToFit="1"/>
      <protection locked="0"/>
    </xf>
    <xf numFmtId="0" fontId="16" fillId="0" borderId="0" xfId="37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13" xfId="0" applyNumberFormat="1" applyFont="1" applyBorder="1" applyAlignment="1">
      <alignment horizontal="left" vertical="top" wrapText="1" indent="5"/>
    </xf>
    <xf numFmtId="0" fontId="10" fillId="0" borderId="14" xfId="0" applyFont="1" applyBorder="1" applyAlignment="1">
      <alignment horizontal="left" vertical="top" wrapText="1" indent="5"/>
    </xf>
    <xf numFmtId="0" fontId="10" fillId="0" borderId="19" xfId="0" applyFont="1" applyBorder="1" applyAlignment="1">
      <alignment horizontal="left" vertical="top" wrapText="1" indent="5"/>
    </xf>
    <xf numFmtId="0" fontId="7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1" xfId="33" applyNumberFormat="1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0" fontId="2" fillId="0" borderId="0" xfId="47" applyFont="1" applyBorder="1" applyAlignment="1">
      <alignment horizontal="left" wrapText="1"/>
    </xf>
    <xf numFmtId="0" fontId="2" fillId="0" borderId="0" xfId="47" applyFont="1" applyBorder="1" applyAlignment="1">
      <alignment horizontal="left" vertical="top" wrapText="1"/>
    </xf>
    <xf numFmtId="0" fontId="6" fillId="0" borderId="0" xfId="47" applyFont="1">
      <alignment horizontal="center"/>
    </xf>
    <xf numFmtId="0" fontId="2" fillId="0" borderId="0" xfId="47" applyNumberFormat="1" applyFont="1" applyBorder="1" applyAlignment="1">
      <alignment horizontal="center" vertical="top" wrapText="1"/>
    </xf>
    <xf numFmtId="0" fontId="2" fillId="0" borderId="0" xfId="47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6" fillId="0" borderId="0" xfId="12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39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40" applyFont="1" applyFill="1" applyAlignment="1" applyProtection="1">
      <alignment horizontal="left"/>
      <protection hidden="1"/>
    </xf>
    <xf numFmtId="0" fontId="41" fillId="0" borderId="0" xfId="41" applyFont="1" applyFill="1" applyAlignment="1">
      <alignment horizontal="left" vertical="center" wrapText="1"/>
    </xf>
    <xf numFmtId="0" fontId="16" fillId="0" borderId="1" xfId="41" applyFont="1" applyFill="1" applyBorder="1" applyAlignment="1">
      <alignment horizontal="center" vertical="center" wrapText="1"/>
    </xf>
    <xf numFmtId="14" fontId="16" fillId="0" borderId="1" xfId="41" applyNumberFormat="1" applyFont="1" applyFill="1" applyBorder="1" applyAlignment="1">
      <alignment horizontal="center" vertical="center" wrapText="1"/>
    </xf>
    <xf numFmtId="0" fontId="16" fillId="0" borderId="1" xfId="41" applyFont="1" applyFill="1" applyBorder="1" applyAlignment="1">
      <alignment horizontal="center" vertical="center" textRotation="90" wrapText="1"/>
    </xf>
    <xf numFmtId="0" fontId="16" fillId="0" borderId="20" xfId="41" applyFont="1" applyFill="1" applyBorder="1" applyAlignment="1">
      <alignment horizontal="center" vertical="center" textRotation="90" wrapText="1"/>
    </xf>
    <xf numFmtId="0" fontId="16" fillId="0" borderId="22" xfId="41" applyFont="1" applyFill="1" applyBorder="1" applyAlignment="1">
      <alignment horizontal="center" vertical="center" textRotation="90" wrapText="1"/>
    </xf>
    <xf numFmtId="0" fontId="16" fillId="0" borderId="17" xfId="41" applyFont="1" applyFill="1" applyBorder="1" applyAlignment="1">
      <alignment horizontal="center" vertical="center" textRotation="90" wrapText="1"/>
    </xf>
    <xf numFmtId="0" fontId="16" fillId="0" borderId="18" xfId="41" applyFont="1" applyFill="1" applyBorder="1" applyAlignment="1">
      <alignment horizontal="center" vertical="center" textRotation="90" wrapText="1"/>
    </xf>
    <xf numFmtId="0" fontId="16" fillId="0" borderId="23" xfId="41" applyFont="1" applyFill="1" applyBorder="1" applyAlignment="1">
      <alignment horizontal="center" vertical="center" textRotation="90" wrapText="1"/>
    </xf>
    <xf numFmtId="0" fontId="16" fillId="0" borderId="24" xfId="41" applyFont="1" applyFill="1" applyBorder="1" applyAlignment="1">
      <alignment horizontal="center" vertical="center" textRotation="90" wrapText="1"/>
    </xf>
    <xf numFmtId="0" fontId="47" fillId="0" borderId="1" xfId="41" applyFont="1" applyFill="1" applyBorder="1" applyAlignment="1">
      <alignment wrapText="1"/>
    </xf>
    <xf numFmtId="0" fontId="41" fillId="0" borderId="13" xfId="41" quotePrefix="1" applyFont="1" applyFill="1" applyBorder="1" applyAlignment="1">
      <alignment horizontal="center"/>
    </xf>
    <xf numFmtId="0" fontId="41" fillId="0" borderId="19" xfId="41" quotePrefix="1" applyFont="1" applyFill="1" applyBorder="1" applyAlignment="1">
      <alignment horizontal="center"/>
    </xf>
    <xf numFmtId="0" fontId="22" fillId="0" borderId="0" xfId="38" applyNumberFormat="1" applyFont="1" applyBorder="1" applyAlignment="1">
      <alignment horizontal="right" vertical="top" wrapText="1"/>
    </xf>
    <xf numFmtId="0" fontId="18" fillId="0" borderId="0" xfId="38" applyNumberFormat="1" applyFont="1" applyBorder="1" applyAlignment="1">
      <alignment horizontal="center" vertical="top" wrapText="1"/>
    </xf>
    <xf numFmtId="0" fontId="16" fillId="0" borderId="0" xfId="39" applyFont="1" applyFill="1" applyAlignment="1">
      <alignment horizontal="center" vertical="center" wrapText="1"/>
    </xf>
    <xf numFmtId="0" fontId="47" fillId="0" borderId="0" xfId="41" applyFont="1" applyFill="1" applyAlignment="1">
      <alignment horizontal="center" vertical="center" wrapText="1"/>
    </xf>
    <xf numFmtId="0" fontId="41" fillId="0" borderId="0" xfId="41" applyFont="1" applyFill="1" applyAlignment="1">
      <alignment vertical="center"/>
    </xf>
    <xf numFmtId="168" fontId="41" fillId="0" borderId="13" xfId="41" applyNumberFormat="1" applyFont="1" applyFill="1" applyBorder="1" applyAlignment="1">
      <alignment horizontal="right" vertical="center" wrapText="1"/>
    </xf>
    <xf numFmtId="168" fontId="41" fillId="0" borderId="19" xfId="41" applyNumberFormat="1" applyFont="1" applyFill="1" applyBorder="1" applyAlignment="1">
      <alignment horizontal="right" vertical="center" wrapText="1"/>
    </xf>
    <xf numFmtId="0" fontId="41" fillId="0" borderId="20" xfId="41" applyFont="1" applyFill="1" applyBorder="1" applyAlignment="1">
      <alignment vertical="center" wrapText="1"/>
    </xf>
    <xf numFmtId="0" fontId="41" fillId="0" borderId="21" xfId="41" applyFont="1" applyFill="1" applyBorder="1" applyAlignment="1">
      <alignment vertical="center" wrapText="1"/>
    </xf>
    <xf numFmtId="0" fontId="41" fillId="0" borderId="22" xfId="41" applyFont="1" applyFill="1" applyBorder="1" applyAlignment="1">
      <alignment vertical="center" wrapText="1"/>
    </xf>
    <xf numFmtId="0" fontId="41" fillId="0" borderId="17" xfId="41" applyFont="1" applyFill="1" applyBorder="1" applyAlignment="1">
      <alignment vertical="center" wrapText="1"/>
    </xf>
    <xf numFmtId="0" fontId="41" fillId="0" borderId="0" xfId="41" applyFont="1" applyFill="1" applyBorder="1" applyAlignment="1">
      <alignment vertical="center" wrapText="1"/>
    </xf>
    <xf numFmtId="0" fontId="41" fillId="0" borderId="18" xfId="41" applyFont="1" applyFill="1" applyBorder="1" applyAlignment="1">
      <alignment vertical="center" wrapText="1"/>
    </xf>
    <xf numFmtId="168" fontId="22" fillId="0" borderId="3" xfId="41" applyNumberFormat="1" applyFont="1" applyBorder="1" applyAlignment="1">
      <alignment vertical="center" wrapText="1"/>
    </xf>
    <xf numFmtId="168" fontId="22" fillId="0" borderId="15" xfId="41" applyNumberFormat="1" applyFont="1" applyBorder="1" applyAlignment="1">
      <alignment vertical="center" wrapText="1"/>
    </xf>
    <xf numFmtId="0" fontId="41" fillId="0" borderId="3" xfId="41" applyFont="1" applyFill="1" applyBorder="1" applyAlignment="1">
      <alignment vertical="center" wrapText="1"/>
    </xf>
    <xf numFmtId="0" fontId="41" fillId="0" borderId="15" xfId="41" applyFont="1" applyFill="1" applyBorder="1" applyAlignment="1">
      <alignment vertical="center" wrapText="1"/>
    </xf>
    <xf numFmtId="0" fontId="41" fillId="0" borderId="1" xfId="41" applyFont="1" applyFill="1" applyBorder="1" applyAlignment="1">
      <alignment vertical="center" wrapText="1"/>
    </xf>
    <xf numFmtId="168" fontId="22" fillId="0" borderId="1" xfId="41" applyNumberFormat="1" applyFont="1" applyBorder="1" applyAlignment="1">
      <alignment vertical="center" wrapText="1"/>
    </xf>
    <xf numFmtId="0" fontId="41" fillId="0" borderId="16" xfId="41" applyFont="1" applyFill="1" applyBorder="1" applyAlignment="1">
      <alignment vertical="center" wrapText="1"/>
    </xf>
    <xf numFmtId="0" fontId="41" fillId="0" borderId="23" xfId="41" applyFont="1" applyFill="1" applyBorder="1" applyAlignment="1">
      <alignment vertical="center" wrapText="1"/>
    </xf>
    <xf numFmtId="0" fontId="41" fillId="0" borderId="5" xfId="41" applyFont="1" applyFill="1" applyBorder="1" applyAlignment="1">
      <alignment vertical="center" wrapText="1"/>
    </xf>
    <xf numFmtId="0" fontId="41" fillId="0" borderId="24" xfId="41" applyFont="1" applyFill="1" applyBorder="1" applyAlignment="1">
      <alignment vertical="center" wrapText="1"/>
    </xf>
    <xf numFmtId="0" fontId="47" fillId="0" borderId="20" xfId="41" applyFont="1" applyFill="1" applyBorder="1" applyAlignment="1">
      <alignment vertical="center" wrapText="1"/>
    </xf>
    <xf numFmtId="0" fontId="47" fillId="0" borderId="21" xfId="41" applyFont="1" applyFill="1" applyBorder="1" applyAlignment="1">
      <alignment vertical="center" wrapText="1"/>
    </xf>
    <xf numFmtId="0" fontId="47" fillId="0" borderId="22" xfId="41" applyFont="1" applyFill="1" applyBorder="1" applyAlignment="1">
      <alignment vertical="center" wrapText="1"/>
    </xf>
    <xf numFmtId="0" fontId="47" fillId="0" borderId="1" xfId="4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8" fillId="32" borderId="0" xfId="0" applyFont="1" applyFill="1" applyAlignment="1">
      <alignment horizontal="center" vertical="center" wrapText="1"/>
    </xf>
    <xf numFmtId="0" fontId="8" fillId="32" borderId="0" xfId="0" applyFont="1" applyFill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right"/>
    </xf>
    <xf numFmtId="0" fontId="18" fillId="0" borderId="13" xfId="0" applyNumberFormat="1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3" xfId="0" applyNumberFormat="1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" xfId="33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47" applyFont="1" applyBorder="1" applyAlignment="1">
      <alignment horizontal="left" vertical="center" wrapText="1"/>
    </xf>
    <xf numFmtId="0" fontId="18" fillId="0" borderId="0" xfId="47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8" fillId="0" borderId="1" xfId="0" applyNumberFormat="1" applyFont="1" applyBorder="1" applyAlignment="1">
      <alignment horizontal="left" vertical="center" wrapText="1"/>
    </xf>
    <xf numFmtId="168" fontId="3" fillId="0" borderId="1" xfId="42" applyNumberFormat="1" applyFont="1" applyBorder="1" applyAlignment="1">
      <alignment horizontal="center" vertical="center" wrapText="1"/>
    </xf>
    <xf numFmtId="0" fontId="71" fillId="34" borderId="13" xfId="0" applyFont="1" applyFill="1" applyBorder="1" applyAlignment="1">
      <alignment horizontal="left" vertical="top" wrapText="1" readingOrder="1"/>
    </xf>
    <xf numFmtId="0" fontId="71" fillId="34" borderId="14" xfId="0" applyFont="1" applyFill="1" applyBorder="1" applyAlignment="1">
      <alignment horizontal="left" vertical="top" wrapText="1" readingOrder="1"/>
    </xf>
    <xf numFmtId="0" fontId="71" fillId="34" borderId="19" xfId="0" applyFont="1" applyFill="1" applyBorder="1" applyAlignment="1">
      <alignment horizontal="left" vertical="top" wrapText="1" readingOrder="1"/>
    </xf>
    <xf numFmtId="0" fontId="3" fillId="0" borderId="1" xfId="42" applyFont="1" applyBorder="1" applyAlignment="1">
      <alignment horizontal="center" vertical="center" wrapText="1"/>
    </xf>
    <xf numFmtId="0" fontId="68" fillId="34" borderId="0" xfId="0" applyFont="1" applyFill="1" applyAlignment="1">
      <alignment vertical="top" wrapText="1" readingOrder="1"/>
    </xf>
    <xf numFmtId="0" fontId="68" fillId="34" borderId="0" xfId="0" applyFont="1" applyFill="1" applyAlignment="1">
      <alignment horizontal="center" vertical="top" wrapText="1" readingOrder="1"/>
    </xf>
    <xf numFmtId="0" fontId="69" fillId="34" borderId="0" xfId="0" applyFont="1" applyFill="1" applyAlignment="1">
      <alignment horizontal="center" vertical="top" wrapText="1" readingOrder="1"/>
    </xf>
    <xf numFmtId="0" fontId="76" fillId="34" borderId="0" xfId="0" applyFont="1" applyFill="1" applyAlignment="1">
      <alignment horizontal="center" vertical="top" wrapText="1" readingOrder="1"/>
    </xf>
    <xf numFmtId="0" fontId="69" fillId="34" borderId="0" xfId="0" applyFont="1" applyFill="1" applyAlignment="1">
      <alignment horizontal="left" vertical="top" wrapText="1" readingOrder="1"/>
    </xf>
    <xf numFmtId="0" fontId="52" fillId="32" borderId="1" xfId="0" applyFont="1" applyFill="1" applyBorder="1" applyAlignment="1">
      <alignment horizontal="left" vertical="center" wrapText="1"/>
    </xf>
    <xf numFmtId="0" fontId="73" fillId="34" borderId="1" xfId="0" applyFont="1" applyFill="1" applyBorder="1" applyAlignment="1">
      <alignment horizontal="left" vertical="top" wrapText="1" readingOrder="1"/>
    </xf>
    <xf numFmtId="49" fontId="0" fillId="0" borderId="0" xfId="0" applyNumberFormat="1" applyAlignment="1">
      <alignment horizontal="right"/>
    </xf>
  </cellXfs>
  <cellStyles count="132">
    <cellStyle name="20% — акцент1" xfId="1" builtinId="30" customBuiltin="1"/>
    <cellStyle name="20% - Акцент1 2" xfId="72"/>
    <cellStyle name="20% — акцент2" xfId="2" builtinId="34" customBuiltin="1"/>
    <cellStyle name="20% - Акцент2 2" xfId="73"/>
    <cellStyle name="20% — акцент3" xfId="3" builtinId="38" customBuiltin="1"/>
    <cellStyle name="20% - Акцент3 2" xfId="74"/>
    <cellStyle name="20% — акцент4" xfId="4" builtinId="42" customBuiltin="1"/>
    <cellStyle name="20% - Акцент4 2" xfId="75"/>
    <cellStyle name="20% — акцент5" xfId="5" builtinId="46" customBuiltin="1"/>
    <cellStyle name="20% - Акцент5 2" xfId="76"/>
    <cellStyle name="20% — акцент6" xfId="6" builtinId="50" customBuiltin="1"/>
    <cellStyle name="20% - Акцент6 2" xfId="77"/>
    <cellStyle name="40% — акцент1" xfId="7" builtinId="31" customBuiltin="1"/>
    <cellStyle name="40% - Акцент1 2" xfId="78"/>
    <cellStyle name="40% — акцент2" xfId="8" builtinId="35" customBuiltin="1"/>
    <cellStyle name="40% - Акцент2 2" xfId="79"/>
    <cellStyle name="40% — акцент3" xfId="9" builtinId="39" customBuiltin="1"/>
    <cellStyle name="40% - Акцент3 2" xfId="80"/>
    <cellStyle name="40% — акцент4" xfId="10" builtinId="43" customBuiltin="1"/>
    <cellStyle name="40% - Акцент4 2" xfId="81"/>
    <cellStyle name="40% — акцент5" xfId="11" builtinId="47" customBuiltin="1"/>
    <cellStyle name="40% - Акцент5 2" xfId="82"/>
    <cellStyle name="40% — акцент6" xfId="12" builtinId="51" customBuiltin="1"/>
    <cellStyle name="40% - Акцент6 2" xfId="83"/>
    <cellStyle name="60% — акцент1" xfId="13" builtinId="32" customBuiltin="1"/>
    <cellStyle name="60% - Акцент1 2" xfId="84"/>
    <cellStyle name="60% — акцент2" xfId="14" builtinId="36" customBuiltin="1"/>
    <cellStyle name="60% - Акцент2 2" xfId="85"/>
    <cellStyle name="60% — акцент3" xfId="15" builtinId="40" customBuiltin="1"/>
    <cellStyle name="60% - Акцент3 2" xfId="86"/>
    <cellStyle name="60% — акцент4" xfId="16" builtinId="44" customBuiltin="1"/>
    <cellStyle name="60% - Акцент4 2" xfId="87"/>
    <cellStyle name="60% — акцент5" xfId="17" builtinId="48" customBuiltin="1"/>
    <cellStyle name="60% - Акцент5 2" xfId="88"/>
    <cellStyle name="60% — акцент6" xfId="18" builtinId="52" customBuiltin="1"/>
    <cellStyle name="60% - Акцент6 2" xfId="89"/>
    <cellStyle name="S10" xfId="128"/>
    <cellStyle name="S11 2" xfId="127"/>
    <cellStyle name="S12 3" xfId="131"/>
    <cellStyle name="S13 3" xfId="130"/>
    <cellStyle name="S3" xfId="129"/>
    <cellStyle name="S4" xfId="122"/>
    <cellStyle name="S6" xfId="123"/>
    <cellStyle name="S7 3" xfId="124"/>
    <cellStyle name="S8 3" xfId="125"/>
    <cellStyle name="S9" xfId="126"/>
    <cellStyle name="Акт" xfId="49"/>
    <cellStyle name="АктМТСН" xfId="50"/>
    <cellStyle name="АктМТСН 2" xfId="90"/>
    <cellStyle name="Акцент1" xfId="19" builtinId="29" customBuiltin="1"/>
    <cellStyle name="Акцент1 2" xfId="91"/>
    <cellStyle name="Акцент2" xfId="20" builtinId="33" customBuiltin="1"/>
    <cellStyle name="Акцент2 2" xfId="92"/>
    <cellStyle name="Акцент3" xfId="21" builtinId="37" customBuiltin="1"/>
    <cellStyle name="Акцент3 2" xfId="93"/>
    <cellStyle name="Акцент4" xfId="22" builtinId="41" customBuiltin="1"/>
    <cellStyle name="Акцент4 2" xfId="94"/>
    <cellStyle name="Акцент5" xfId="23" builtinId="45" customBuiltin="1"/>
    <cellStyle name="Акцент5 2" xfId="95"/>
    <cellStyle name="Акцент6" xfId="24" builtinId="49" customBuiltin="1"/>
    <cellStyle name="Акцент6 2" xfId="96"/>
    <cellStyle name="Ввод " xfId="25" builtinId="20" customBuiltin="1"/>
    <cellStyle name="Ввод  2" xfId="97"/>
    <cellStyle name="ВедРесурсов" xfId="51"/>
    <cellStyle name="ВедРесурсовАкт" xfId="52"/>
    <cellStyle name="Вывод" xfId="26" builtinId="21" customBuiltin="1"/>
    <cellStyle name="Вывод 2" xfId="98"/>
    <cellStyle name="Вычисление" xfId="27" builtinId="22" customBuiltin="1"/>
    <cellStyle name="Вычисление 2" xfId="71"/>
    <cellStyle name="Заголовок 1" xfId="28" builtinId="16" customBuiltin="1"/>
    <cellStyle name="Заголовок 1 2" xfId="99"/>
    <cellStyle name="Заголовок 2" xfId="29" builtinId="17" customBuiltin="1"/>
    <cellStyle name="Заголовок 2 2" xfId="100"/>
    <cellStyle name="Заголовок 3" xfId="30" builtinId="18" customBuiltin="1"/>
    <cellStyle name="Заголовок 3 2" xfId="101"/>
    <cellStyle name="Заголовок 4" xfId="31" builtinId="19" customBuiltin="1"/>
    <cellStyle name="Заголовок 4 2" xfId="102"/>
    <cellStyle name="Индексы" xfId="53"/>
    <cellStyle name="Итог" xfId="32" builtinId="25" customBuiltin="1"/>
    <cellStyle name="Итог 2" xfId="103"/>
    <cellStyle name="Итоги" xfId="33"/>
    <cellStyle name="ИтогоАктБазЦ" xfId="54"/>
    <cellStyle name="ИтогоАктБИМ" xfId="55"/>
    <cellStyle name="ИтогоАктБИМ 2" xfId="104"/>
    <cellStyle name="ИтогоАктРесМет" xfId="56"/>
    <cellStyle name="ИтогоАктРесМет 2" xfId="105"/>
    <cellStyle name="ИтогоБазЦ" xfId="57"/>
    <cellStyle name="ИтогоБИМ" xfId="58"/>
    <cellStyle name="ИтогоБИМ 2" xfId="106"/>
    <cellStyle name="ИтогоРесМет" xfId="59"/>
    <cellStyle name="ИтогоРесМет 2" xfId="107"/>
    <cellStyle name="Контрольная ячейка" xfId="34" builtinId="23" customBuiltin="1"/>
    <cellStyle name="Контрольная ячейка 2" xfId="108"/>
    <cellStyle name="ЛокСмета" xfId="35"/>
    <cellStyle name="ЛокСмМТСН" xfId="60"/>
    <cellStyle name="ЛокСмМТСН 2" xfId="109"/>
    <cellStyle name="М29" xfId="61"/>
    <cellStyle name="М29 2" xfId="110"/>
    <cellStyle name="Нейтральный" xfId="36" builtinId="28" customBuiltin="1"/>
    <cellStyle name="Нейтральный 2" xfId="111"/>
    <cellStyle name="ОбСмета" xfId="62"/>
    <cellStyle name="ОбСмета 2" xfId="112"/>
    <cellStyle name="Обычный" xfId="0" builtinId="0"/>
    <cellStyle name="Обычный 2" xfId="37"/>
    <cellStyle name="Обычный 2 19" xfId="120"/>
    <cellStyle name="Обычный 2 3" xfId="38"/>
    <cellStyle name="Обычный 27" xfId="119"/>
    <cellStyle name="Обычный 3 2 2" xfId="39"/>
    <cellStyle name="Обычный 3 2 2 2 2" xfId="40"/>
    <cellStyle name="Обычный 3 3 2" xfId="121"/>
    <cellStyle name="Обычный 3 3 3" xfId="41"/>
    <cellStyle name="Обычный 4 2" xfId="42"/>
    <cellStyle name="Параметр" xfId="63"/>
    <cellStyle name="ПеременныеСметы" xfId="64"/>
    <cellStyle name="Плохой" xfId="43" builtinId="27" customBuiltin="1"/>
    <cellStyle name="Плохой 2" xfId="113"/>
    <cellStyle name="Пояснение" xfId="44" builtinId="53" customBuiltin="1"/>
    <cellStyle name="Пояснение 2" xfId="114"/>
    <cellStyle name="РесСмета" xfId="65"/>
    <cellStyle name="СводкаСтоимРаб" xfId="66"/>
    <cellStyle name="СводРасч" xfId="67"/>
    <cellStyle name="СводРасч 2" xfId="115"/>
    <cellStyle name="Связанная ячейка" xfId="45" builtinId="24" customBuiltin="1"/>
    <cellStyle name="Связанная ячейка 2" xfId="116"/>
    <cellStyle name="Текст предупреждения" xfId="46" builtinId="11" customBuiltin="1"/>
    <cellStyle name="Текст предупреждения 2" xfId="117"/>
    <cellStyle name="Титул" xfId="47"/>
    <cellStyle name="Финансовый 2 2" xfId="70"/>
    <cellStyle name="Хвост" xfId="68"/>
    <cellStyle name="Хороший" xfId="48" builtinId="26" customBuiltin="1"/>
    <cellStyle name="Хороший 2" xfId="118"/>
    <cellStyle name="Экспертиза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9"/>
  <sheetViews>
    <sheetView tabSelected="1" workbookViewId="0">
      <selection activeCell="K20" sqref="K20"/>
    </sheetView>
  </sheetViews>
  <sheetFormatPr defaultColWidth="11.5703125" defaultRowHeight="12.75" x14ac:dyDescent="0.2"/>
  <cols>
    <col min="1" max="1" width="6.140625" style="179" customWidth="1"/>
    <col min="2" max="2" width="14.42578125" style="179" customWidth="1"/>
    <col min="3" max="3" width="62.42578125" style="179" customWidth="1"/>
    <col min="4" max="4" width="15.85546875" style="179" customWidth="1"/>
    <col min="5" max="6" width="17" customWidth="1"/>
    <col min="257" max="257" width="6.140625" customWidth="1"/>
    <col min="258" max="258" width="14.42578125" customWidth="1"/>
    <col min="259" max="259" width="62.42578125" customWidth="1"/>
    <col min="260" max="261" width="15.85546875" customWidth="1"/>
    <col min="262" max="262" width="16" customWidth="1"/>
    <col min="513" max="513" width="6.140625" customWidth="1"/>
    <col min="514" max="514" width="14.42578125" customWidth="1"/>
    <col min="515" max="515" width="62.42578125" customWidth="1"/>
    <col min="516" max="517" width="15.85546875" customWidth="1"/>
    <col min="518" max="518" width="16" customWidth="1"/>
    <col min="769" max="769" width="6.140625" customWidth="1"/>
    <col min="770" max="770" width="14.42578125" customWidth="1"/>
    <col min="771" max="771" width="62.42578125" customWidth="1"/>
    <col min="772" max="773" width="15.85546875" customWidth="1"/>
    <col min="774" max="774" width="16" customWidth="1"/>
    <col min="1025" max="1025" width="6.140625" customWidth="1"/>
    <col min="1026" max="1026" width="14.42578125" customWidth="1"/>
    <col min="1027" max="1027" width="62.42578125" customWidth="1"/>
    <col min="1028" max="1029" width="15.85546875" customWidth="1"/>
    <col min="1030" max="1030" width="16" customWidth="1"/>
    <col min="1281" max="1281" width="6.140625" customWidth="1"/>
    <col min="1282" max="1282" width="14.42578125" customWidth="1"/>
    <col min="1283" max="1283" width="62.42578125" customWidth="1"/>
    <col min="1284" max="1285" width="15.85546875" customWidth="1"/>
    <col min="1286" max="1286" width="16" customWidth="1"/>
    <col min="1537" max="1537" width="6.140625" customWidth="1"/>
    <col min="1538" max="1538" width="14.42578125" customWidth="1"/>
    <col min="1539" max="1539" width="62.42578125" customWidth="1"/>
    <col min="1540" max="1541" width="15.85546875" customWidth="1"/>
    <col min="1542" max="1542" width="16" customWidth="1"/>
    <col min="1793" max="1793" width="6.140625" customWidth="1"/>
    <col min="1794" max="1794" width="14.42578125" customWidth="1"/>
    <col min="1795" max="1795" width="62.42578125" customWidth="1"/>
    <col min="1796" max="1797" width="15.85546875" customWidth="1"/>
    <col min="1798" max="1798" width="16" customWidth="1"/>
    <col min="2049" max="2049" width="6.140625" customWidth="1"/>
    <col min="2050" max="2050" width="14.42578125" customWidth="1"/>
    <col min="2051" max="2051" width="62.42578125" customWidth="1"/>
    <col min="2052" max="2053" width="15.85546875" customWidth="1"/>
    <col min="2054" max="2054" width="16" customWidth="1"/>
    <col min="2305" max="2305" width="6.140625" customWidth="1"/>
    <col min="2306" max="2306" width="14.42578125" customWidth="1"/>
    <col min="2307" max="2307" width="62.42578125" customWidth="1"/>
    <col min="2308" max="2309" width="15.85546875" customWidth="1"/>
    <col min="2310" max="2310" width="16" customWidth="1"/>
    <col min="2561" max="2561" width="6.140625" customWidth="1"/>
    <col min="2562" max="2562" width="14.42578125" customWidth="1"/>
    <col min="2563" max="2563" width="62.42578125" customWidth="1"/>
    <col min="2564" max="2565" width="15.85546875" customWidth="1"/>
    <col min="2566" max="2566" width="16" customWidth="1"/>
    <col min="2817" max="2817" width="6.140625" customWidth="1"/>
    <col min="2818" max="2818" width="14.42578125" customWidth="1"/>
    <col min="2819" max="2819" width="62.42578125" customWidth="1"/>
    <col min="2820" max="2821" width="15.85546875" customWidth="1"/>
    <col min="2822" max="2822" width="16" customWidth="1"/>
    <col min="3073" max="3073" width="6.140625" customWidth="1"/>
    <col min="3074" max="3074" width="14.42578125" customWidth="1"/>
    <col min="3075" max="3075" width="62.42578125" customWidth="1"/>
    <col min="3076" max="3077" width="15.85546875" customWidth="1"/>
    <col min="3078" max="3078" width="16" customWidth="1"/>
    <col min="3329" max="3329" width="6.140625" customWidth="1"/>
    <col min="3330" max="3330" width="14.42578125" customWidth="1"/>
    <col min="3331" max="3331" width="62.42578125" customWidth="1"/>
    <col min="3332" max="3333" width="15.85546875" customWidth="1"/>
    <col min="3334" max="3334" width="16" customWidth="1"/>
    <col min="3585" max="3585" width="6.140625" customWidth="1"/>
    <col min="3586" max="3586" width="14.42578125" customWidth="1"/>
    <col min="3587" max="3587" width="62.42578125" customWidth="1"/>
    <col min="3588" max="3589" width="15.85546875" customWidth="1"/>
    <col min="3590" max="3590" width="16" customWidth="1"/>
    <col min="3841" max="3841" width="6.140625" customWidth="1"/>
    <col min="3842" max="3842" width="14.42578125" customWidth="1"/>
    <col min="3843" max="3843" width="62.42578125" customWidth="1"/>
    <col min="3844" max="3845" width="15.85546875" customWidth="1"/>
    <col min="3846" max="3846" width="16" customWidth="1"/>
    <col min="4097" max="4097" width="6.140625" customWidth="1"/>
    <col min="4098" max="4098" width="14.42578125" customWidth="1"/>
    <col min="4099" max="4099" width="62.42578125" customWidth="1"/>
    <col min="4100" max="4101" width="15.85546875" customWidth="1"/>
    <col min="4102" max="4102" width="16" customWidth="1"/>
    <col min="4353" max="4353" width="6.140625" customWidth="1"/>
    <col min="4354" max="4354" width="14.42578125" customWidth="1"/>
    <col min="4355" max="4355" width="62.42578125" customWidth="1"/>
    <col min="4356" max="4357" width="15.85546875" customWidth="1"/>
    <col min="4358" max="4358" width="16" customWidth="1"/>
    <col min="4609" max="4609" width="6.140625" customWidth="1"/>
    <col min="4610" max="4610" width="14.42578125" customWidth="1"/>
    <col min="4611" max="4611" width="62.42578125" customWidth="1"/>
    <col min="4612" max="4613" width="15.85546875" customWidth="1"/>
    <col min="4614" max="4614" width="16" customWidth="1"/>
    <col min="4865" max="4865" width="6.140625" customWidth="1"/>
    <col min="4866" max="4866" width="14.42578125" customWidth="1"/>
    <col min="4867" max="4867" width="62.42578125" customWidth="1"/>
    <col min="4868" max="4869" width="15.85546875" customWidth="1"/>
    <col min="4870" max="4870" width="16" customWidth="1"/>
    <col min="5121" max="5121" width="6.140625" customWidth="1"/>
    <col min="5122" max="5122" width="14.42578125" customWidth="1"/>
    <col min="5123" max="5123" width="62.42578125" customWidth="1"/>
    <col min="5124" max="5125" width="15.85546875" customWidth="1"/>
    <col min="5126" max="5126" width="16" customWidth="1"/>
    <col min="5377" max="5377" width="6.140625" customWidth="1"/>
    <col min="5378" max="5378" width="14.42578125" customWidth="1"/>
    <col min="5379" max="5379" width="62.42578125" customWidth="1"/>
    <col min="5380" max="5381" width="15.85546875" customWidth="1"/>
    <col min="5382" max="5382" width="16" customWidth="1"/>
    <col min="5633" max="5633" width="6.140625" customWidth="1"/>
    <col min="5634" max="5634" width="14.42578125" customWidth="1"/>
    <col min="5635" max="5635" width="62.42578125" customWidth="1"/>
    <col min="5636" max="5637" width="15.85546875" customWidth="1"/>
    <col min="5638" max="5638" width="16" customWidth="1"/>
    <col min="5889" max="5889" width="6.140625" customWidth="1"/>
    <col min="5890" max="5890" width="14.42578125" customWidth="1"/>
    <col min="5891" max="5891" width="62.42578125" customWidth="1"/>
    <col min="5892" max="5893" width="15.85546875" customWidth="1"/>
    <col min="5894" max="5894" width="16" customWidth="1"/>
    <col min="6145" max="6145" width="6.140625" customWidth="1"/>
    <col min="6146" max="6146" width="14.42578125" customWidth="1"/>
    <col min="6147" max="6147" width="62.42578125" customWidth="1"/>
    <col min="6148" max="6149" width="15.85546875" customWidth="1"/>
    <col min="6150" max="6150" width="16" customWidth="1"/>
    <col min="6401" max="6401" width="6.140625" customWidth="1"/>
    <col min="6402" max="6402" width="14.42578125" customWidth="1"/>
    <col min="6403" max="6403" width="62.42578125" customWidth="1"/>
    <col min="6404" max="6405" width="15.85546875" customWidth="1"/>
    <col min="6406" max="6406" width="16" customWidth="1"/>
    <col min="6657" max="6657" width="6.140625" customWidth="1"/>
    <col min="6658" max="6658" width="14.42578125" customWidth="1"/>
    <col min="6659" max="6659" width="62.42578125" customWidth="1"/>
    <col min="6660" max="6661" width="15.85546875" customWidth="1"/>
    <col min="6662" max="6662" width="16" customWidth="1"/>
    <col min="6913" max="6913" width="6.140625" customWidth="1"/>
    <col min="6914" max="6914" width="14.42578125" customWidth="1"/>
    <col min="6915" max="6915" width="62.42578125" customWidth="1"/>
    <col min="6916" max="6917" width="15.85546875" customWidth="1"/>
    <col min="6918" max="6918" width="16" customWidth="1"/>
    <col min="7169" max="7169" width="6.140625" customWidth="1"/>
    <col min="7170" max="7170" width="14.42578125" customWidth="1"/>
    <col min="7171" max="7171" width="62.42578125" customWidth="1"/>
    <col min="7172" max="7173" width="15.85546875" customWidth="1"/>
    <col min="7174" max="7174" width="16" customWidth="1"/>
    <col min="7425" max="7425" width="6.140625" customWidth="1"/>
    <col min="7426" max="7426" width="14.42578125" customWidth="1"/>
    <col min="7427" max="7427" width="62.42578125" customWidth="1"/>
    <col min="7428" max="7429" width="15.85546875" customWidth="1"/>
    <col min="7430" max="7430" width="16" customWidth="1"/>
    <col min="7681" max="7681" width="6.140625" customWidth="1"/>
    <col min="7682" max="7682" width="14.42578125" customWidth="1"/>
    <col min="7683" max="7683" width="62.42578125" customWidth="1"/>
    <col min="7684" max="7685" width="15.85546875" customWidth="1"/>
    <col min="7686" max="7686" width="16" customWidth="1"/>
    <col min="7937" max="7937" width="6.140625" customWidth="1"/>
    <col min="7938" max="7938" width="14.42578125" customWidth="1"/>
    <col min="7939" max="7939" width="62.42578125" customWidth="1"/>
    <col min="7940" max="7941" width="15.85546875" customWidth="1"/>
    <col min="7942" max="7942" width="16" customWidth="1"/>
    <col min="8193" max="8193" width="6.140625" customWidth="1"/>
    <col min="8194" max="8194" width="14.42578125" customWidth="1"/>
    <col min="8195" max="8195" width="62.42578125" customWidth="1"/>
    <col min="8196" max="8197" width="15.85546875" customWidth="1"/>
    <col min="8198" max="8198" width="16" customWidth="1"/>
    <col min="8449" max="8449" width="6.140625" customWidth="1"/>
    <col min="8450" max="8450" width="14.42578125" customWidth="1"/>
    <col min="8451" max="8451" width="62.42578125" customWidth="1"/>
    <col min="8452" max="8453" width="15.85546875" customWidth="1"/>
    <col min="8454" max="8454" width="16" customWidth="1"/>
    <col min="8705" max="8705" width="6.140625" customWidth="1"/>
    <col min="8706" max="8706" width="14.42578125" customWidth="1"/>
    <col min="8707" max="8707" width="62.42578125" customWidth="1"/>
    <col min="8708" max="8709" width="15.85546875" customWidth="1"/>
    <col min="8710" max="8710" width="16" customWidth="1"/>
    <col min="8961" max="8961" width="6.140625" customWidth="1"/>
    <col min="8962" max="8962" width="14.42578125" customWidth="1"/>
    <col min="8963" max="8963" width="62.42578125" customWidth="1"/>
    <col min="8964" max="8965" width="15.85546875" customWidth="1"/>
    <col min="8966" max="8966" width="16" customWidth="1"/>
    <col min="9217" max="9217" width="6.140625" customWidth="1"/>
    <col min="9218" max="9218" width="14.42578125" customWidth="1"/>
    <col min="9219" max="9219" width="62.42578125" customWidth="1"/>
    <col min="9220" max="9221" width="15.85546875" customWidth="1"/>
    <col min="9222" max="9222" width="16" customWidth="1"/>
    <col min="9473" max="9473" width="6.140625" customWidth="1"/>
    <col min="9474" max="9474" width="14.42578125" customWidth="1"/>
    <col min="9475" max="9475" width="62.42578125" customWidth="1"/>
    <col min="9476" max="9477" width="15.85546875" customWidth="1"/>
    <col min="9478" max="9478" width="16" customWidth="1"/>
    <col min="9729" max="9729" width="6.140625" customWidth="1"/>
    <col min="9730" max="9730" width="14.42578125" customWidth="1"/>
    <col min="9731" max="9731" width="62.42578125" customWidth="1"/>
    <col min="9732" max="9733" width="15.85546875" customWidth="1"/>
    <col min="9734" max="9734" width="16" customWidth="1"/>
    <col min="9985" max="9985" width="6.140625" customWidth="1"/>
    <col min="9986" max="9986" width="14.42578125" customWidth="1"/>
    <col min="9987" max="9987" width="62.42578125" customWidth="1"/>
    <col min="9988" max="9989" width="15.85546875" customWidth="1"/>
    <col min="9990" max="9990" width="16" customWidth="1"/>
    <col min="10241" max="10241" width="6.140625" customWidth="1"/>
    <col min="10242" max="10242" width="14.42578125" customWidth="1"/>
    <col min="10243" max="10243" width="62.42578125" customWidth="1"/>
    <col min="10244" max="10245" width="15.85546875" customWidth="1"/>
    <col min="10246" max="10246" width="16" customWidth="1"/>
    <col min="10497" max="10497" width="6.140625" customWidth="1"/>
    <col min="10498" max="10498" width="14.42578125" customWidth="1"/>
    <col min="10499" max="10499" width="62.42578125" customWidth="1"/>
    <col min="10500" max="10501" width="15.85546875" customWidth="1"/>
    <col min="10502" max="10502" width="16" customWidth="1"/>
    <col min="10753" max="10753" width="6.140625" customWidth="1"/>
    <col min="10754" max="10754" width="14.42578125" customWidth="1"/>
    <col min="10755" max="10755" width="62.42578125" customWidth="1"/>
    <col min="10756" max="10757" width="15.85546875" customWidth="1"/>
    <col min="10758" max="10758" width="16" customWidth="1"/>
    <col min="11009" max="11009" width="6.140625" customWidth="1"/>
    <col min="11010" max="11010" width="14.42578125" customWidth="1"/>
    <col min="11011" max="11011" width="62.42578125" customWidth="1"/>
    <col min="11012" max="11013" width="15.85546875" customWidth="1"/>
    <col min="11014" max="11014" width="16" customWidth="1"/>
    <col min="11265" max="11265" width="6.140625" customWidth="1"/>
    <col min="11266" max="11266" width="14.42578125" customWidth="1"/>
    <col min="11267" max="11267" width="62.42578125" customWidth="1"/>
    <col min="11268" max="11269" width="15.85546875" customWidth="1"/>
    <col min="11270" max="11270" width="16" customWidth="1"/>
    <col min="11521" max="11521" width="6.140625" customWidth="1"/>
    <col min="11522" max="11522" width="14.42578125" customWidth="1"/>
    <col min="11523" max="11523" width="62.42578125" customWidth="1"/>
    <col min="11524" max="11525" width="15.85546875" customWidth="1"/>
    <col min="11526" max="11526" width="16" customWidth="1"/>
    <col min="11777" max="11777" width="6.140625" customWidth="1"/>
    <col min="11778" max="11778" width="14.42578125" customWidth="1"/>
    <col min="11779" max="11779" width="62.42578125" customWidth="1"/>
    <col min="11780" max="11781" width="15.85546875" customWidth="1"/>
    <col min="11782" max="11782" width="16" customWidth="1"/>
    <col min="12033" max="12033" width="6.140625" customWidth="1"/>
    <col min="12034" max="12034" width="14.42578125" customWidth="1"/>
    <col min="12035" max="12035" width="62.42578125" customWidth="1"/>
    <col min="12036" max="12037" width="15.85546875" customWidth="1"/>
    <col min="12038" max="12038" width="16" customWidth="1"/>
    <col min="12289" max="12289" width="6.140625" customWidth="1"/>
    <col min="12290" max="12290" width="14.42578125" customWidth="1"/>
    <col min="12291" max="12291" width="62.42578125" customWidth="1"/>
    <col min="12292" max="12293" width="15.85546875" customWidth="1"/>
    <col min="12294" max="12294" width="16" customWidth="1"/>
    <col min="12545" max="12545" width="6.140625" customWidth="1"/>
    <col min="12546" max="12546" width="14.42578125" customWidth="1"/>
    <col min="12547" max="12547" width="62.42578125" customWidth="1"/>
    <col min="12548" max="12549" width="15.85546875" customWidth="1"/>
    <col min="12550" max="12550" width="16" customWidth="1"/>
    <col min="12801" max="12801" width="6.140625" customWidth="1"/>
    <col min="12802" max="12802" width="14.42578125" customWidth="1"/>
    <col min="12803" max="12803" width="62.42578125" customWidth="1"/>
    <col min="12804" max="12805" width="15.85546875" customWidth="1"/>
    <col min="12806" max="12806" width="16" customWidth="1"/>
    <col min="13057" max="13057" width="6.140625" customWidth="1"/>
    <col min="13058" max="13058" width="14.42578125" customWidth="1"/>
    <col min="13059" max="13059" width="62.42578125" customWidth="1"/>
    <col min="13060" max="13061" width="15.85546875" customWidth="1"/>
    <col min="13062" max="13062" width="16" customWidth="1"/>
    <col min="13313" max="13313" width="6.140625" customWidth="1"/>
    <col min="13314" max="13314" width="14.42578125" customWidth="1"/>
    <col min="13315" max="13315" width="62.42578125" customWidth="1"/>
    <col min="13316" max="13317" width="15.85546875" customWidth="1"/>
    <col min="13318" max="13318" width="16" customWidth="1"/>
    <col min="13569" max="13569" width="6.140625" customWidth="1"/>
    <col min="13570" max="13570" width="14.42578125" customWidth="1"/>
    <col min="13571" max="13571" width="62.42578125" customWidth="1"/>
    <col min="13572" max="13573" width="15.85546875" customWidth="1"/>
    <col min="13574" max="13574" width="16" customWidth="1"/>
    <col min="13825" max="13825" width="6.140625" customWidth="1"/>
    <col min="13826" max="13826" width="14.42578125" customWidth="1"/>
    <col min="13827" max="13827" width="62.42578125" customWidth="1"/>
    <col min="13828" max="13829" width="15.85546875" customWidth="1"/>
    <col min="13830" max="13830" width="16" customWidth="1"/>
    <col min="14081" max="14081" width="6.140625" customWidth="1"/>
    <col min="14082" max="14082" width="14.42578125" customWidth="1"/>
    <col min="14083" max="14083" width="62.42578125" customWidth="1"/>
    <col min="14084" max="14085" width="15.85546875" customWidth="1"/>
    <col min="14086" max="14086" width="16" customWidth="1"/>
    <col min="14337" max="14337" width="6.140625" customWidth="1"/>
    <col min="14338" max="14338" width="14.42578125" customWidth="1"/>
    <col min="14339" max="14339" width="62.42578125" customWidth="1"/>
    <col min="14340" max="14341" width="15.85546875" customWidth="1"/>
    <col min="14342" max="14342" width="16" customWidth="1"/>
    <col min="14593" max="14593" width="6.140625" customWidth="1"/>
    <col min="14594" max="14594" width="14.42578125" customWidth="1"/>
    <col min="14595" max="14595" width="62.42578125" customWidth="1"/>
    <col min="14596" max="14597" width="15.85546875" customWidth="1"/>
    <col min="14598" max="14598" width="16" customWidth="1"/>
    <col min="14849" max="14849" width="6.140625" customWidth="1"/>
    <col min="14850" max="14850" width="14.42578125" customWidth="1"/>
    <col min="14851" max="14851" width="62.42578125" customWidth="1"/>
    <col min="14852" max="14853" width="15.85546875" customWidth="1"/>
    <col min="14854" max="14854" width="16" customWidth="1"/>
    <col min="15105" max="15105" width="6.140625" customWidth="1"/>
    <col min="15106" max="15106" width="14.42578125" customWidth="1"/>
    <col min="15107" max="15107" width="62.42578125" customWidth="1"/>
    <col min="15108" max="15109" width="15.85546875" customWidth="1"/>
    <col min="15110" max="15110" width="16" customWidth="1"/>
    <col min="15361" max="15361" width="6.140625" customWidth="1"/>
    <col min="15362" max="15362" width="14.42578125" customWidth="1"/>
    <col min="15363" max="15363" width="62.42578125" customWidth="1"/>
    <col min="15364" max="15365" width="15.85546875" customWidth="1"/>
    <col min="15366" max="15366" width="16" customWidth="1"/>
    <col min="15617" max="15617" width="6.140625" customWidth="1"/>
    <col min="15618" max="15618" width="14.42578125" customWidth="1"/>
    <col min="15619" max="15619" width="62.42578125" customWidth="1"/>
    <col min="15620" max="15621" width="15.85546875" customWidth="1"/>
    <col min="15622" max="15622" width="16" customWidth="1"/>
    <col min="15873" max="15873" width="6.140625" customWidth="1"/>
    <col min="15874" max="15874" width="14.42578125" customWidth="1"/>
    <col min="15875" max="15875" width="62.42578125" customWidth="1"/>
    <col min="15876" max="15877" width="15.85546875" customWidth="1"/>
    <col min="15878" max="15878" width="16" customWidth="1"/>
    <col min="16129" max="16129" width="6.140625" customWidth="1"/>
    <col min="16130" max="16130" width="14.42578125" customWidth="1"/>
    <col min="16131" max="16131" width="62.42578125" customWidth="1"/>
    <col min="16132" max="16133" width="15.85546875" customWidth="1"/>
    <col min="16134" max="16134" width="16" customWidth="1"/>
  </cols>
  <sheetData>
    <row r="1" spans="1:6" ht="18.75" customHeight="1" x14ac:dyDescent="0.2">
      <c r="D1" s="356" t="s">
        <v>1328</v>
      </c>
      <c r="E1" s="357"/>
      <c r="F1" s="357"/>
    </row>
    <row r="2" spans="1:6" ht="17.25" customHeight="1" x14ac:dyDescent="0.25">
      <c r="A2" s="180"/>
      <c r="B2" s="180"/>
      <c r="C2" s="180"/>
      <c r="D2" s="358" t="s">
        <v>1329</v>
      </c>
      <c r="E2" s="359"/>
      <c r="F2" s="359"/>
    </row>
    <row r="3" spans="1:6" ht="18" customHeight="1" x14ac:dyDescent="0.25">
      <c r="A3" s="180"/>
      <c r="B3" s="180"/>
      <c r="C3" s="180"/>
      <c r="D3" s="358" t="s">
        <v>1330</v>
      </c>
      <c r="E3" s="359"/>
      <c r="F3" s="359"/>
    </row>
    <row r="4" spans="1:6" ht="16.5" customHeight="1" x14ac:dyDescent="0.25">
      <c r="A4" s="180"/>
      <c r="B4" s="180"/>
      <c r="C4" s="180"/>
      <c r="D4" s="358" t="s">
        <v>1331</v>
      </c>
      <c r="E4" s="359"/>
      <c r="F4" s="359"/>
    </row>
    <row r="5" spans="1:6" ht="19.5" customHeight="1" x14ac:dyDescent="0.25">
      <c r="A5" s="180"/>
      <c r="B5" s="180"/>
      <c r="C5" s="180"/>
      <c r="D5" s="358" t="s">
        <v>1332</v>
      </c>
      <c r="E5" s="359"/>
      <c r="F5" s="359"/>
    </row>
    <row r="6" spans="1:6" ht="17.25" customHeight="1" x14ac:dyDescent="0.2">
      <c r="A6" s="180"/>
      <c r="B6" s="180"/>
      <c r="C6" s="180"/>
      <c r="D6" s="354" t="s">
        <v>1425</v>
      </c>
      <c r="E6" s="355"/>
      <c r="F6" s="355"/>
    </row>
    <row r="7" spans="1:6" ht="15.75" customHeight="1" x14ac:dyDescent="0.25">
      <c r="A7" s="180"/>
      <c r="B7" s="180"/>
      <c r="C7" s="180"/>
      <c r="D7" s="287"/>
      <c r="E7" s="288"/>
      <c r="F7" s="288"/>
    </row>
    <row r="8" spans="1:6" ht="15" customHeight="1" x14ac:dyDescent="0.25">
      <c r="A8" s="180"/>
      <c r="B8" s="180"/>
      <c r="C8" s="180"/>
      <c r="D8" s="181"/>
      <c r="E8" s="182"/>
      <c r="F8" s="182"/>
    </row>
    <row r="9" spans="1:6" ht="18.75" customHeight="1" x14ac:dyDescent="0.25">
      <c r="A9" s="180"/>
      <c r="B9" s="341" t="s">
        <v>1333</v>
      </c>
      <c r="C9" s="342"/>
      <c r="D9" s="342"/>
      <c r="E9" s="342"/>
      <c r="F9" s="342"/>
    </row>
    <row r="10" spans="1:6" ht="69.75" customHeight="1" x14ac:dyDescent="0.25">
      <c r="A10" s="343" t="s">
        <v>1369</v>
      </c>
      <c r="B10" s="343"/>
      <c r="C10" s="343"/>
      <c r="D10" s="344"/>
      <c r="E10" s="344"/>
      <c r="F10" s="344"/>
    </row>
    <row r="11" spans="1:6" ht="15.75" x14ac:dyDescent="0.25">
      <c r="A11" s="183"/>
      <c r="B11" s="183"/>
      <c r="C11" s="184"/>
      <c r="D11" s="183"/>
      <c r="E11" s="183"/>
      <c r="F11" s="183"/>
    </row>
    <row r="12" spans="1:6" ht="17.25" customHeight="1" thickBot="1" x14ac:dyDescent="0.25">
      <c r="A12" s="345" t="s">
        <v>1424</v>
      </c>
      <c r="B12" s="345"/>
      <c r="C12" s="345"/>
      <c r="D12" s="345"/>
      <c r="E12" s="345"/>
      <c r="F12" s="346"/>
    </row>
    <row r="13" spans="1:6" ht="33.75" customHeight="1" x14ac:dyDescent="0.2">
      <c r="A13" s="347" t="s">
        <v>1334</v>
      </c>
      <c r="B13" s="349" t="s">
        <v>1335</v>
      </c>
      <c r="C13" s="349" t="s">
        <v>1336</v>
      </c>
      <c r="D13" s="351" t="s">
        <v>1426</v>
      </c>
      <c r="E13" s="352"/>
      <c r="F13" s="353"/>
    </row>
    <row r="14" spans="1:6" ht="19.5" customHeight="1" thickBot="1" x14ac:dyDescent="0.25">
      <c r="A14" s="348"/>
      <c r="B14" s="350"/>
      <c r="C14" s="350"/>
      <c r="D14" s="185" t="s">
        <v>1337</v>
      </c>
      <c r="E14" s="185" t="s">
        <v>1338</v>
      </c>
      <c r="F14" s="186" t="s">
        <v>1339</v>
      </c>
    </row>
    <row r="15" spans="1:6" ht="16.5" customHeight="1" x14ac:dyDescent="0.25">
      <c r="A15" s="187" t="s">
        <v>2</v>
      </c>
      <c r="B15" s="187" t="s">
        <v>19</v>
      </c>
      <c r="C15" s="188" t="s">
        <v>20</v>
      </c>
      <c r="D15" s="189">
        <v>4</v>
      </c>
      <c r="E15" s="189">
        <v>5</v>
      </c>
      <c r="F15" s="190">
        <v>6</v>
      </c>
    </row>
    <row r="16" spans="1:6" ht="17.25" customHeight="1" x14ac:dyDescent="0.2">
      <c r="A16" s="329" t="s">
        <v>2</v>
      </c>
      <c r="B16" s="192" t="s">
        <v>1340</v>
      </c>
      <c r="C16" s="191" t="s">
        <v>1341</v>
      </c>
      <c r="D16" s="193">
        <v>0</v>
      </c>
      <c r="E16" s="193">
        <f>'Смета №1'!O261</f>
        <v>4276667.18</v>
      </c>
      <c r="F16" s="193">
        <f>ROUND(0+$E$16+$D$16,3)</f>
        <v>4276667.18</v>
      </c>
    </row>
    <row r="17" spans="1:254" ht="18" customHeight="1" x14ac:dyDescent="0.2">
      <c r="A17" s="329" t="s">
        <v>19</v>
      </c>
      <c r="B17" s="192" t="s">
        <v>1342</v>
      </c>
      <c r="C17" s="191" t="s">
        <v>741</v>
      </c>
      <c r="D17" s="193">
        <f>'Смета №2'!G60</f>
        <v>436112.19300000003</v>
      </c>
      <c r="E17" s="193">
        <v>0</v>
      </c>
      <c r="F17" s="193">
        <f>ROUND(0+$E$17+$D$17,3)</f>
        <v>436112.19300000003</v>
      </c>
    </row>
    <row r="18" spans="1:254" ht="17.25" customHeight="1" x14ac:dyDescent="0.2">
      <c r="A18" s="329" t="s">
        <v>20</v>
      </c>
      <c r="B18" s="192" t="s">
        <v>1343</v>
      </c>
      <c r="C18" s="191" t="s">
        <v>982</v>
      </c>
      <c r="D18" s="193">
        <f>'Смета №3'!G51</f>
        <v>322059.15873239998</v>
      </c>
      <c r="E18" s="193">
        <v>0</v>
      </c>
      <c r="F18" s="193">
        <f>ROUND(0+$E$18+$D$18,3)</f>
        <v>322059.15899999999</v>
      </c>
    </row>
    <row r="19" spans="1:254" ht="32.25" customHeight="1" x14ac:dyDescent="0.2">
      <c r="A19" s="329" t="s">
        <v>21</v>
      </c>
      <c r="B19" s="192" t="s">
        <v>1344</v>
      </c>
      <c r="C19" s="191" t="s">
        <v>799</v>
      </c>
      <c r="D19" s="193">
        <v>0</v>
      </c>
      <c r="E19" s="193">
        <f>'Смета №4'!N49</f>
        <v>49109339.276897132</v>
      </c>
      <c r="F19" s="193">
        <f>ROUND(0+$E$19+$D$19,3)</f>
        <v>49109339.277000003</v>
      </c>
    </row>
    <row r="20" spans="1:254" ht="64.5" customHeight="1" x14ac:dyDescent="0.2">
      <c r="A20" s="329" t="s">
        <v>22</v>
      </c>
      <c r="B20" s="192" t="s">
        <v>1345</v>
      </c>
      <c r="C20" s="191" t="s">
        <v>1370</v>
      </c>
      <c r="D20" s="193">
        <v>0</v>
      </c>
      <c r="E20" s="193">
        <f>'Смета №5'!H65</f>
        <v>6287887.6800000006</v>
      </c>
      <c r="F20" s="193">
        <f>ROUND(0+$E$20+$D$20,3)</f>
        <v>6287887.6799999997</v>
      </c>
    </row>
    <row r="21" spans="1:254" ht="50.25" customHeight="1" x14ac:dyDescent="0.2">
      <c r="A21" s="329" t="s">
        <v>23</v>
      </c>
      <c r="B21" s="191" t="s">
        <v>1346</v>
      </c>
      <c r="C21" s="191" t="s">
        <v>1363</v>
      </c>
      <c r="D21" s="193">
        <v>0</v>
      </c>
      <c r="E21" s="193">
        <f>'Смета №6'!N13</f>
        <v>759450.00000000012</v>
      </c>
      <c r="F21" s="193">
        <f>D21+E21</f>
        <v>759450.00000000012</v>
      </c>
    </row>
    <row r="22" spans="1:254" ht="35.25" customHeight="1" x14ac:dyDescent="0.2">
      <c r="A22" s="329" t="s">
        <v>24</v>
      </c>
      <c r="B22" s="191" t="s">
        <v>1347</v>
      </c>
      <c r="C22" s="191" t="s">
        <v>1419</v>
      </c>
      <c r="D22" s="193">
        <v>0</v>
      </c>
      <c r="E22" s="193">
        <f>'Смета №7'!H31</f>
        <v>112163.30113559998</v>
      </c>
      <c r="F22" s="193">
        <f>ROUND(0+$E$22+$D$22,3)</f>
        <v>112163.30100000001</v>
      </c>
    </row>
    <row r="23" spans="1:254" ht="47.25" x14ac:dyDescent="0.2">
      <c r="A23" s="329" t="s">
        <v>29</v>
      </c>
      <c r="B23" s="192" t="s">
        <v>1348</v>
      </c>
      <c r="C23" s="191" t="s">
        <v>1371</v>
      </c>
      <c r="D23" s="193">
        <v>0</v>
      </c>
      <c r="E23" s="193">
        <f>'Смета №8'!H67</f>
        <v>1989846.4479035994</v>
      </c>
      <c r="F23" s="193">
        <f>ROUND(0+$E$23+$D$23,3)</f>
        <v>1989846.4480000001</v>
      </c>
    </row>
    <row r="24" spans="1:254" ht="31.5" x14ac:dyDescent="0.2">
      <c r="A24" s="329" t="s">
        <v>33</v>
      </c>
      <c r="B24" s="192" t="s">
        <v>1349</v>
      </c>
      <c r="C24" s="191" t="s">
        <v>1373</v>
      </c>
      <c r="D24" s="193">
        <v>0</v>
      </c>
      <c r="E24" s="193">
        <f>'Смета №9'!P21</f>
        <v>368301.6</v>
      </c>
      <c r="F24" s="193">
        <f>ROUND(0+$E$24+$D$24,3)</f>
        <v>368301.6</v>
      </c>
    </row>
    <row r="25" spans="1:254" ht="32.25" customHeight="1" x14ac:dyDescent="0.2">
      <c r="A25" s="329" t="s">
        <v>41</v>
      </c>
      <c r="B25" s="192" t="s">
        <v>1350</v>
      </c>
      <c r="C25" s="191" t="s">
        <v>1351</v>
      </c>
      <c r="D25" s="193">
        <v>0</v>
      </c>
      <c r="E25" s="193">
        <f>'Смета №10'!N13</f>
        <v>4137708.4688484003</v>
      </c>
      <c r="F25" s="193">
        <f>ROUND(0+$E$25+$D$25,3)</f>
        <v>4137708.469</v>
      </c>
    </row>
    <row r="26" spans="1:254" ht="15.75" x14ac:dyDescent="0.2">
      <c r="A26" s="330" t="s">
        <v>46</v>
      </c>
      <c r="B26" s="192"/>
      <c r="C26" s="195" t="s">
        <v>1352</v>
      </c>
      <c r="D26" s="196">
        <f>SUM(D16:D25)</f>
        <v>758171.35173240001</v>
      </c>
      <c r="E26" s="196">
        <f>SUM(E16:E25)</f>
        <v>67041363.954784729</v>
      </c>
      <c r="F26" s="196">
        <f>SUM(F16:F25)</f>
        <v>67799535.306999996</v>
      </c>
    </row>
    <row r="27" spans="1:254" ht="15.75" x14ac:dyDescent="0.2">
      <c r="A27" s="329" t="s">
        <v>47</v>
      </c>
      <c r="B27" s="192" t="s">
        <v>1374</v>
      </c>
      <c r="C27" s="191" t="s">
        <v>1394</v>
      </c>
      <c r="D27" s="193">
        <v>0</v>
      </c>
      <c r="E27" s="193">
        <f>'Расчет №11'!G22</f>
        <v>654000</v>
      </c>
      <c r="F27" s="193">
        <f>ROUND(0+$E$27+$D$27,3)</f>
        <v>654000</v>
      </c>
    </row>
    <row r="28" spans="1:254" ht="18" customHeight="1" x14ac:dyDescent="0.2">
      <c r="A28" s="330" t="s">
        <v>48</v>
      </c>
      <c r="B28" s="194"/>
      <c r="C28" s="195" t="s">
        <v>1353</v>
      </c>
      <c r="D28" s="196">
        <f>D26+D27</f>
        <v>758171.35173240001</v>
      </c>
      <c r="E28" s="196">
        <f t="shared" ref="E28:F28" si="0">E26+E27</f>
        <v>67695363.954784721</v>
      </c>
      <c r="F28" s="196">
        <f t="shared" si="0"/>
        <v>68453535.306999996</v>
      </c>
    </row>
    <row r="29" spans="1:254" ht="20.25" customHeight="1" x14ac:dyDescent="0.25">
      <c r="A29" s="335" t="s">
        <v>1423</v>
      </c>
      <c r="B29" s="336"/>
      <c r="C29" s="336"/>
      <c r="D29" s="336"/>
      <c r="E29" s="336"/>
      <c r="F29" s="336"/>
    </row>
    <row r="30" spans="1:254" ht="15.75" customHeight="1" x14ac:dyDescent="0.25">
      <c r="A30" s="197"/>
      <c r="B30" s="183"/>
      <c r="C30" s="183"/>
      <c r="D30" s="183"/>
      <c r="E30" s="183"/>
      <c r="F30" s="183"/>
    </row>
    <row r="31" spans="1:254" s="198" customFormat="1" ht="15.75" x14ac:dyDescent="0.25">
      <c r="A31" s="197"/>
      <c r="B31" s="197"/>
      <c r="C31" s="197"/>
      <c r="D31" s="197"/>
      <c r="E31" s="183"/>
      <c r="F31" s="183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</row>
    <row r="32" spans="1:254" s="198" customFormat="1" ht="30" customHeight="1" x14ac:dyDescent="0.25">
      <c r="A32" s="340" t="s">
        <v>1323</v>
      </c>
      <c r="B32" s="333"/>
      <c r="C32" s="337" t="s">
        <v>1377</v>
      </c>
      <c r="D32" s="338"/>
      <c r="E32" s="183"/>
      <c r="F32" s="183" t="s">
        <v>1354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</row>
    <row r="33" spans="1:254" s="198" customFormat="1" ht="17.25" customHeight="1" x14ac:dyDescent="0.25">
      <c r="A33" s="197"/>
      <c r="B33" s="199"/>
      <c r="C33" s="200"/>
      <c r="D33" s="183"/>
      <c r="E33" s="183"/>
      <c r="F33" s="18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</row>
    <row r="34" spans="1:254" s="198" customFormat="1" ht="18.75" customHeight="1" x14ac:dyDescent="0.25">
      <c r="A34" s="340" t="s">
        <v>1324</v>
      </c>
      <c r="B34" s="333"/>
      <c r="C34" s="339" t="s">
        <v>1378</v>
      </c>
      <c r="D34" s="332"/>
      <c r="E34" s="201"/>
      <c r="F34" s="201" t="s">
        <v>1325</v>
      </c>
      <c r="IP34"/>
      <c r="IQ34"/>
      <c r="IR34"/>
      <c r="IS34"/>
      <c r="IT34"/>
    </row>
    <row r="35" spans="1:254" s="198" customFormat="1" ht="16.5" customHeight="1" x14ac:dyDescent="0.25">
      <c r="A35" s="197"/>
      <c r="B35" s="199"/>
      <c r="C35" s="199"/>
      <c r="D35" s="202"/>
      <c r="E35" s="201"/>
      <c r="F35" s="201"/>
      <c r="IP35"/>
      <c r="IQ35"/>
      <c r="IR35"/>
      <c r="IS35"/>
      <c r="IT35"/>
    </row>
    <row r="36" spans="1:254" s="198" customFormat="1" ht="19.5" customHeight="1" x14ac:dyDescent="0.25">
      <c r="A36" s="340" t="s">
        <v>1355</v>
      </c>
      <c r="B36" s="333"/>
      <c r="C36" s="332" t="s">
        <v>1379</v>
      </c>
      <c r="D36" s="332"/>
      <c r="E36" s="183"/>
      <c r="F36" s="183" t="s">
        <v>1380</v>
      </c>
      <c r="G36"/>
      <c r="H36"/>
      <c r="I36" s="203"/>
      <c r="J36" s="203"/>
    </row>
    <row r="37" spans="1:254" s="198" customFormat="1" ht="15.75" x14ac:dyDescent="0.25">
      <c r="A37" s="197"/>
      <c r="B37" s="199"/>
      <c r="C37" s="337"/>
      <c r="D37" s="338"/>
      <c r="E37" s="183"/>
      <c r="F37" s="183"/>
      <c r="G37"/>
      <c r="H37" s="203"/>
      <c r="I37" s="203"/>
      <c r="IT37"/>
    </row>
    <row r="38" spans="1:254" s="198" customFormat="1" ht="15.75" x14ac:dyDescent="0.25">
      <c r="A38" s="204"/>
      <c r="B38" s="201"/>
      <c r="C38" s="201"/>
      <c r="D38" s="202"/>
      <c r="E38" s="183"/>
      <c r="F38" s="183"/>
      <c r="G38"/>
      <c r="H38" s="203"/>
      <c r="I38" s="203"/>
      <c r="IT38"/>
    </row>
    <row r="39" spans="1:254" s="198" customFormat="1" ht="15.75" x14ac:dyDescent="0.25">
      <c r="A39" s="205"/>
      <c r="B39" s="199"/>
      <c r="C39" s="339"/>
      <c r="D39" s="332"/>
      <c r="E39" s="201"/>
      <c r="F39" s="201"/>
      <c r="G39"/>
      <c r="H39" s="203"/>
      <c r="I39" s="203"/>
      <c r="IT39"/>
    </row>
    <row r="40" spans="1:254" s="198" customFormat="1" ht="15.75" x14ac:dyDescent="0.25">
      <c r="A40" s="205"/>
      <c r="B40" s="202"/>
      <c r="C40" s="202"/>
      <c r="D40" s="202"/>
      <c r="E40" s="183"/>
      <c r="F40" s="183"/>
      <c r="G40"/>
      <c r="H40" s="203"/>
      <c r="I40" s="203"/>
      <c r="IT40"/>
    </row>
    <row r="41" spans="1:254" s="198" customFormat="1" ht="15.75" x14ac:dyDescent="0.25">
      <c r="A41" s="205"/>
      <c r="B41" s="202"/>
      <c r="C41" s="332"/>
      <c r="D41" s="333"/>
      <c r="E41" s="183"/>
      <c r="F41" s="183"/>
      <c r="G41" s="206"/>
      <c r="H41" s="206"/>
      <c r="I41" s="203"/>
      <c r="J41" s="203"/>
    </row>
    <row r="42" spans="1:254" s="198" customFormat="1" x14ac:dyDescent="0.2">
      <c r="A42" s="205"/>
      <c r="B42" s="205"/>
      <c r="C42" s="207"/>
      <c r="D42" s="208"/>
      <c r="E42"/>
      <c r="F42" s="209"/>
      <c r="G42" s="206"/>
      <c r="H42" s="206"/>
      <c r="I42" s="203"/>
      <c r="J42" s="203"/>
    </row>
    <row r="43" spans="1:254" s="198" customFormat="1" x14ac:dyDescent="0.2">
      <c r="A43" s="205"/>
      <c r="B43" s="205"/>
      <c r="C43" s="204"/>
      <c r="D43" s="204"/>
      <c r="E43" s="206"/>
      <c r="F43" s="203"/>
      <c r="G43" s="206"/>
      <c r="H43" s="206"/>
      <c r="I43" s="203"/>
      <c r="J43" s="203"/>
    </row>
    <row r="44" spans="1:254" s="198" customFormat="1" x14ac:dyDescent="0.2">
      <c r="A44" s="205"/>
      <c r="B44" s="205"/>
      <c r="C44" s="204"/>
      <c r="D44" s="204"/>
      <c r="E44"/>
      <c r="F44" s="209"/>
      <c r="G44" s="206"/>
      <c r="H44" s="206"/>
      <c r="I44" s="203"/>
      <c r="J44" s="203"/>
    </row>
    <row r="45" spans="1:254" s="198" customFormat="1" x14ac:dyDescent="0.2">
      <c r="A45" s="334"/>
      <c r="B45" s="334"/>
      <c r="C45" s="334"/>
      <c r="D45" s="179"/>
      <c r="E45"/>
      <c r="F45" s="209"/>
      <c r="G45" s="206"/>
      <c r="H45" s="206"/>
      <c r="I45" s="203"/>
      <c r="J45" s="203"/>
    </row>
    <row r="46" spans="1:254" s="198" customFormat="1" x14ac:dyDescent="0.2">
      <c r="A46" s="205"/>
      <c r="B46" s="205"/>
      <c r="C46" s="204"/>
      <c r="D46" s="179"/>
      <c r="E46" s="206"/>
      <c r="F46" s="203"/>
      <c r="G46" s="203"/>
      <c r="IR46"/>
      <c r="IS46"/>
      <c r="IT46"/>
    </row>
    <row r="47" spans="1:254" s="198" customFormat="1" x14ac:dyDescent="0.2">
      <c r="A47" s="205"/>
      <c r="B47" s="205"/>
      <c r="C47" s="204"/>
      <c r="D47" s="179"/>
      <c r="E47"/>
      <c r="F47"/>
      <c r="G47" s="206"/>
      <c r="H47" s="206"/>
      <c r="I47" s="203"/>
      <c r="J47" s="203"/>
    </row>
    <row r="48" spans="1:254" x14ac:dyDescent="0.2">
      <c r="A48" s="205"/>
      <c r="B48" s="205"/>
      <c r="G48" s="206"/>
      <c r="H48" s="206"/>
      <c r="I48" s="203"/>
      <c r="J48" s="203"/>
    </row>
    <row r="49" spans="1:7" x14ac:dyDescent="0.2">
      <c r="A49" s="205"/>
      <c r="B49" s="205"/>
      <c r="G49" s="203"/>
    </row>
  </sheetData>
  <mergeCells count="24">
    <mergeCell ref="D6:F6"/>
    <mergeCell ref="D1:F1"/>
    <mergeCell ref="D2:F2"/>
    <mergeCell ref="D3:F3"/>
    <mergeCell ref="D4:F4"/>
    <mergeCell ref="D5:F5"/>
    <mergeCell ref="B9:F9"/>
    <mergeCell ref="A10:F10"/>
    <mergeCell ref="A12:F12"/>
    <mergeCell ref="A13:A14"/>
    <mergeCell ref="B13:B14"/>
    <mergeCell ref="C13:C14"/>
    <mergeCell ref="D13:F13"/>
    <mergeCell ref="C41:D41"/>
    <mergeCell ref="A45:C45"/>
    <mergeCell ref="A29:F29"/>
    <mergeCell ref="C32:D32"/>
    <mergeCell ref="C34:D34"/>
    <mergeCell ref="C36:D36"/>
    <mergeCell ref="C37:D37"/>
    <mergeCell ref="C39:D39"/>
    <mergeCell ref="A32:B32"/>
    <mergeCell ref="A34:B34"/>
    <mergeCell ref="A36:B3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8"/>
  <sheetViews>
    <sheetView topLeftCell="A250" workbookViewId="0">
      <selection activeCell="U11" sqref="U11"/>
    </sheetView>
  </sheetViews>
  <sheetFormatPr defaultRowHeight="12.75" x14ac:dyDescent="0.2"/>
  <cols>
    <col min="1" max="1" width="5" style="227" customWidth="1"/>
    <col min="2" max="2" width="12.28515625" style="227" customWidth="1"/>
    <col min="3" max="3" width="5.7109375" style="227" customWidth="1"/>
    <col min="4" max="4" width="0" style="227" hidden="1" customWidth="1"/>
    <col min="5" max="5" width="10" style="227" customWidth="1"/>
    <col min="6" max="6" width="25.42578125" style="227" customWidth="1"/>
    <col min="7" max="7" width="9.28515625" style="227" customWidth="1"/>
    <col min="8" max="8" width="10.140625" style="227" customWidth="1"/>
    <col min="9" max="9" width="7.140625" style="227" customWidth="1"/>
    <col min="10" max="10" width="1.42578125" style="227" customWidth="1"/>
    <col min="11" max="11" width="6.140625" style="227" customWidth="1"/>
    <col min="12" max="12" width="4.5703125" style="227" customWidth="1"/>
    <col min="13" max="13" width="9.42578125" style="227" customWidth="1"/>
    <col min="14" max="14" width="11.28515625" style="227" customWidth="1"/>
    <col min="15" max="15" width="16.140625" style="227" customWidth="1"/>
    <col min="16" max="16" width="10.5703125" style="227" hidden="1" customWidth="1"/>
    <col min="17" max="17" width="18.140625" style="227" hidden="1" customWidth="1"/>
    <col min="18" max="18" width="12" style="227" hidden="1" customWidth="1"/>
    <col min="19" max="19" width="19" style="227" customWidth="1"/>
    <col min="20" max="256" width="9.140625" style="227"/>
    <col min="257" max="257" width="5" style="227" customWidth="1"/>
    <col min="258" max="258" width="12.28515625" style="227" customWidth="1"/>
    <col min="259" max="259" width="5.7109375" style="227" customWidth="1"/>
    <col min="260" max="260" width="0" style="227" hidden="1" customWidth="1"/>
    <col min="261" max="261" width="10" style="227" customWidth="1"/>
    <col min="262" max="262" width="36.85546875" style="227" customWidth="1"/>
    <col min="263" max="263" width="9.28515625" style="227" customWidth="1"/>
    <col min="264" max="264" width="10.140625" style="227" customWidth="1"/>
    <col min="265" max="265" width="7.140625" style="227" customWidth="1"/>
    <col min="266" max="266" width="1.42578125" style="227" customWidth="1"/>
    <col min="267" max="267" width="8.42578125" style="227" customWidth="1"/>
    <col min="268" max="268" width="4.5703125" style="227" customWidth="1"/>
    <col min="269" max="269" width="9.42578125" style="227" customWidth="1"/>
    <col min="270" max="270" width="12.7109375" style="227" customWidth="1"/>
    <col min="271" max="271" width="17" style="227" customWidth="1"/>
    <col min="272" max="274" width="0" style="227" hidden="1" customWidth="1"/>
    <col min="275" max="275" width="19" style="227" customWidth="1"/>
    <col min="276" max="512" width="9.140625" style="227"/>
    <col min="513" max="513" width="5" style="227" customWidth="1"/>
    <col min="514" max="514" width="12.28515625" style="227" customWidth="1"/>
    <col min="515" max="515" width="5.7109375" style="227" customWidth="1"/>
    <col min="516" max="516" width="0" style="227" hidden="1" customWidth="1"/>
    <col min="517" max="517" width="10" style="227" customWidth="1"/>
    <col min="518" max="518" width="36.85546875" style="227" customWidth="1"/>
    <col min="519" max="519" width="9.28515625" style="227" customWidth="1"/>
    <col min="520" max="520" width="10.140625" style="227" customWidth="1"/>
    <col min="521" max="521" width="7.140625" style="227" customWidth="1"/>
    <col min="522" max="522" width="1.42578125" style="227" customWidth="1"/>
    <col min="523" max="523" width="8.42578125" style="227" customWidth="1"/>
    <col min="524" max="524" width="4.5703125" style="227" customWidth="1"/>
    <col min="525" max="525" width="9.42578125" style="227" customWidth="1"/>
    <col min="526" max="526" width="12.7109375" style="227" customWidth="1"/>
    <col min="527" max="527" width="17" style="227" customWidth="1"/>
    <col min="528" max="530" width="0" style="227" hidden="1" customWidth="1"/>
    <col min="531" max="531" width="19" style="227" customWidth="1"/>
    <col min="532" max="768" width="9.140625" style="227"/>
    <col min="769" max="769" width="5" style="227" customWidth="1"/>
    <col min="770" max="770" width="12.28515625" style="227" customWidth="1"/>
    <col min="771" max="771" width="5.7109375" style="227" customWidth="1"/>
    <col min="772" max="772" width="0" style="227" hidden="1" customWidth="1"/>
    <col min="773" max="773" width="10" style="227" customWidth="1"/>
    <col min="774" max="774" width="36.85546875" style="227" customWidth="1"/>
    <col min="775" max="775" width="9.28515625" style="227" customWidth="1"/>
    <col min="776" max="776" width="10.140625" style="227" customWidth="1"/>
    <col min="777" max="777" width="7.140625" style="227" customWidth="1"/>
    <col min="778" max="778" width="1.42578125" style="227" customWidth="1"/>
    <col min="779" max="779" width="8.42578125" style="227" customWidth="1"/>
    <col min="780" max="780" width="4.5703125" style="227" customWidth="1"/>
    <col min="781" max="781" width="9.42578125" style="227" customWidth="1"/>
    <col min="782" max="782" width="12.7109375" style="227" customWidth="1"/>
    <col min="783" max="783" width="17" style="227" customWidth="1"/>
    <col min="784" max="786" width="0" style="227" hidden="1" customWidth="1"/>
    <col min="787" max="787" width="19" style="227" customWidth="1"/>
    <col min="788" max="1024" width="9.140625" style="227"/>
    <col min="1025" max="1025" width="5" style="227" customWidth="1"/>
    <col min="1026" max="1026" width="12.28515625" style="227" customWidth="1"/>
    <col min="1027" max="1027" width="5.7109375" style="227" customWidth="1"/>
    <col min="1028" max="1028" width="0" style="227" hidden="1" customWidth="1"/>
    <col min="1029" max="1029" width="10" style="227" customWidth="1"/>
    <col min="1030" max="1030" width="36.85546875" style="227" customWidth="1"/>
    <col min="1031" max="1031" width="9.28515625" style="227" customWidth="1"/>
    <col min="1032" max="1032" width="10.140625" style="227" customWidth="1"/>
    <col min="1033" max="1033" width="7.140625" style="227" customWidth="1"/>
    <col min="1034" max="1034" width="1.42578125" style="227" customWidth="1"/>
    <col min="1035" max="1035" width="8.42578125" style="227" customWidth="1"/>
    <col min="1036" max="1036" width="4.5703125" style="227" customWidth="1"/>
    <col min="1037" max="1037" width="9.42578125" style="227" customWidth="1"/>
    <col min="1038" max="1038" width="12.7109375" style="227" customWidth="1"/>
    <col min="1039" max="1039" width="17" style="227" customWidth="1"/>
    <col min="1040" max="1042" width="0" style="227" hidden="1" customWidth="1"/>
    <col min="1043" max="1043" width="19" style="227" customWidth="1"/>
    <col min="1044" max="1280" width="9.140625" style="227"/>
    <col min="1281" max="1281" width="5" style="227" customWidth="1"/>
    <col min="1282" max="1282" width="12.28515625" style="227" customWidth="1"/>
    <col min="1283" max="1283" width="5.7109375" style="227" customWidth="1"/>
    <col min="1284" max="1284" width="0" style="227" hidden="1" customWidth="1"/>
    <col min="1285" max="1285" width="10" style="227" customWidth="1"/>
    <col min="1286" max="1286" width="36.85546875" style="227" customWidth="1"/>
    <col min="1287" max="1287" width="9.28515625" style="227" customWidth="1"/>
    <col min="1288" max="1288" width="10.140625" style="227" customWidth="1"/>
    <col min="1289" max="1289" width="7.140625" style="227" customWidth="1"/>
    <col min="1290" max="1290" width="1.42578125" style="227" customWidth="1"/>
    <col min="1291" max="1291" width="8.42578125" style="227" customWidth="1"/>
    <col min="1292" max="1292" width="4.5703125" style="227" customWidth="1"/>
    <col min="1293" max="1293" width="9.42578125" style="227" customWidth="1"/>
    <col min="1294" max="1294" width="12.7109375" style="227" customWidth="1"/>
    <col min="1295" max="1295" width="17" style="227" customWidth="1"/>
    <col min="1296" max="1298" width="0" style="227" hidden="1" customWidth="1"/>
    <col min="1299" max="1299" width="19" style="227" customWidth="1"/>
    <col min="1300" max="1536" width="9.140625" style="227"/>
    <col min="1537" max="1537" width="5" style="227" customWidth="1"/>
    <col min="1538" max="1538" width="12.28515625" style="227" customWidth="1"/>
    <col min="1539" max="1539" width="5.7109375" style="227" customWidth="1"/>
    <col min="1540" max="1540" width="0" style="227" hidden="1" customWidth="1"/>
    <col min="1541" max="1541" width="10" style="227" customWidth="1"/>
    <col min="1542" max="1542" width="36.85546875" style="227" customWidth="1"/>
    <col min="1543" max="1543" width="9.28515625" style="227" customWidth="1"/>
    <col min="1544" max="1544" width="10.140625" style="227" customWidth="1"/>
    <col min="1545" max="1545" width="7.140625" style="227" customWidth="1"/>
    <col min="1546" max="1546" width="1.42578125" style="227" customWidth="1"/>
    <col min="1547" max="1547" width="8.42578125" style="227" customWidth="1"/>
    <col min="1548" max="1548" width="4.5703125" style="227" customWidth="1"/>
    <col min="1549" max="1549" width="9.42578125" style="227" customWidth="1"/>
    <col min="1550" max="1550" width="12.7109375" style="227" customWidth="1"/>
    <col min="1551" max="1551" width="17" style="227" customWidth="1"/>
    <col min="1552" max="1554" width="0" style="227" hidden="1" customWidth="1"/>
    <col min="1555" max="1555" width="19" style="227" customWidth="1"/>
    <col min="1556" max="1792" width="9.140625" style="227"/>
    <col min="1793" max="1793" width="5" style="227" customWidth="1"/>
    <col min="1794" max="1794" width="12.28515625" style="227" customWidth="1"/>
    <col min="1795" max="1795" width="5.7109375" style="227" customWidth="1"/>
    <col min="1796" max="1796" width="0" style="227" hidden="1" customWidth="1"/>
    <col min="1797" max="1797" width="10" style="227" customWidth="1"/>
    <col min="1798" max="1798" width="36.85546875" style="227" customWidth="1"/>
    <col min="1799" max="1799" width="9.28515625" style="227" customWidth="1"/>
    <col min="1800" max="1800" width="10.140625" style="227" customWidth="1"/>
    <col min="1801" max="1801" width="7.140625" style="227" customWidth="1"/>
    <col min="1802" max="1802" width="1.42578125" style="227" customWidth="1"/>
    <col min="1803" max="1803" width="8.42578125" style="227" customWidth="1"/>
    <col min="1804" max="1804" width="4.5703125" style="227" customWidth="1"/>
    <col min="1805" max="1805" width="9.42578125" style="227" customWidth="1"/>
    <col min="1806" max="1806" width="12.7109375" style="227" customWidth="1"/>
    <col min="1807" max="1807" width="17" style="227" customWidth="1"/>
    <col min="1808" max="1810" width="0" style="227" hidden="1" customWidth="1"/>
    <col min="1811" max="1811" width="19" style="227" customWidth="1"/>
    <col min="1812" max="2048" width="9.140625" style="227"/>
    <col min="2049" max="2049" width="5" style="227" customWidth="1"/>
    <col min="2050" max="2050" width="12.28515625" style="227" customWidth="1"/>
    <col min="2051" max="2051" width="5.7109375" style="227" customWidth="1"/>
    <col min="2052" max="2052" width="0" style="227" hidden="1" customWidth="1"/>
    <col min="2053" max="2053" width="10" style="227" customWidth="1"/>
    <col min="2054" max="2054" width="36.85546875" style="227" customWidth="1"/>
    <col min="2055" max="2055" width="9.28515625" style="227" customWidth="1"/>
    <col min="2056" max="2056" width="10.140625" style="227" customWidth="1"/>
    <col min="2057" max="2057" width="7.140625" style="227" customWidth="1"/>
    <col min="2058" max="2058" width="1.42578125" style="227" customWidth="1"/>
    <col min="2059" max="2059" width="8.42578125" style="227" customWidth="1"/>
    <col min="2060" max="2060" width="4.5703125" style="227" customWidth="1"/>
    <col min="2061" max="2061" width="9.42578125" style="227" customWidth="1"/>
    <col min="2062" max="2062" width="12.7109375" style="227" customWidth="1"/>
    <col min="2063" max="2063" width="17" style="227" customWidth="1"/>
    <col min="2064" max="2066" width="0" style="227" hidden="1" customWidth="1"/>
    <col min="2067" max="2067" width="19" style="227" customWidth="1"/>
    <col min="2068" max="2304" width="9.140625" style="227"/>
    <col min="2305" max="2305" width="5" style="227" customWidth="1"/>
    <col min="2306" max="2306" width="12.28515625" style="227" customWidth="1"/>
    <col min="2307" max="2307" width="5.7109375" style="227" customWidth="1"/>
    <col min="2308" max="2308" width="0" style="227" hidden="1" customWidth="1"/>
    <col min="2309" max="2309" width="10" style="227" customWidth="1"/>
    <col min="2310" max="2310" width="36.85546875" style="227" customWidth="1"/>
    <col min="2311" max="2311" width="9.28515625" style="227" customWidth="1"/>
    <col min="2312" max="2312" width="10.140625" style="227" customWidth="1"/>
    <col min="2313" max="2313" width="7.140625" style="227" customWidth="1"/>
    <col min="2314" max="2314" width="1.42578125" style="227" customWidth="1"/>
    <col min="2315" max="2315" width="8.42578125" style="227" customWidth="1"/>
    <col min="2316" max="2316" width="4.5703125" style="227" customWidth="1"/>
    <col min="2317" max="2317" width="9.42578125" style="227" customWidth="1"/>
    <col min="2318" max="2318" width="12.7109375" style="227" customWidth="1"/>
    <col min="2319" max="2319" width="17" style="227" customWidth="1"/>
    <col min="2320" max="2322" width="0" style="227" hidden="1" customWidth="1"/>
    <col min="2323" max="2323" width="19" style="227" customWidth="1"/>
    <col min="2324" max="2560" width="9.140625" style="227"/>
    <col min="2561" max="2561" width="5" style="227" customWidth="1"/>
    <col min="2562" max="2562" width="12.28515625" style="227" customWidth="1"/>
    <col min="2563" max="2563" width="5.7109375" style="227" customWidth="1"/>
    <col min="2564" max="2564" width="0" style="227" hidden="1" customWidth="1"/>
    <col min="2565" max="2565" width="10" style="227" customWidth="1"/>
    <col min="2566" max="2566" width="36.85546875" style="227" customWidth="1"/>
    <col min="2567" max="2567" width="9.28515625" style="227" customWidth="1"/>
    <col min="2568" max="2568" width="10.140625" style="227" customWidth="1"/>
    <col min="2569" max="2569" width="7.140625" style="227" customWidth="1"/>
    <col min="2570" max="2570" width="1.42578125" style="227" customWidth="1"/>
    <col min="2571" max="2571" width="8.42578125" style="227" customWidth="1"/>
    <col min="2572" max="2572" width="4.5703125" style="227" customWidth="1"/>
    <col min="2573" max="2573" width="9.42578125" style="227" customWidth="1"/>
    <col min="2574" max="2574" width="12.7109375" style="227" customWidth="1"/>
    <col min="2575" max="2575" width="17" style="227" customWidth="1"/>
    <col min="2576" max="2578" width="0" style="227" hidden="1" customWidth="1"/>
    <col min="2579" max="2579" width="19" style="227" customWidth="1"/>
    <col min="2580" max="2816" width="9.140625" style="227"/>
    <col min="2817" max="2817" width="5" style="227" customWidth="1"/>
    <col min="2818" max="2818" width="12.28515625" style="227" customWidth="1"/>
    <col min="2819" max="2819" width="5.7109375" style="227" customWidth="1"/>
    <col min="2820" max="2820" width="0" style="227" hidden="1" customWidth="1"/>
    <col min="2821" max="2821" width="10" style="227" customWidth="1"/>
    <col min="2822" max="2822" width="36.85546875" style="227" customWidth="1"/>
    <col min="2823" max="2823" width="9.28515625" style="227" customWidth="1"/>
    <col min="2824" max="2824" width="10.140625" style="227" customWidth="1"/>
    <col min="2825" max="2825" width="7.140625" style="227" customWidth="1"/>
    <col min="2826" max="2826" width="1.42578125" style="227" customWidth="1"/>
    <col min="2827" max="2827" width="8.42578125" style="227" customWidth="1"/>
    <col min="2828" max="2828" width="4.5703125" style="227" customWidth="1"/>
    <col min="2829" max="2829" width="9.42578125" style="227" customWidth="1"/>
    <col min="2830" max="2830" width="12.7109375" style="227" customWidth="1"/>
    <col min="2831" max="2831" width="17" style="227" customWidth="1"/>
    <col min="2832" max="2834" width="0" style="227" hidden="1" customWidth="1"/>
    <col min="2835" max="2835" width="19" style="227" customWidth="1"/>
    <col min="2836" max="3072" width="9.140625" style="227"/>
    <col min="3073" max="3073" width="5" style="227" customWidth="1"/>
    <col min="3074" max="3074" width="12.28515625" style="227" customWidth="1"/>
    <col min="3075" max="3075" width="5.7109375" style="227" customWidth="1"/>
    <col min="3076" max="3076" width="0" style="227" hidden="1" customWidth="1"/>
    <col min="3077" max="3077" width="10" style="227" customWidth="1"/>
    <col min="3078" max="3078" width="36.85546875" style="227" customWidth="1"/>
    <col min="3079" max="3079" width="9.28515625" style="227" customWidth="1"/>
    <col min="3080" max="3080" width="10.140625" style="227" customWidth="1"/>
    <col min="3081" max="3081" width="7.140625" style="227" customWidth="1"/>
    <col min="3082" max="3082" width="1.42578125" style="227" customWidth="1"/>
    <col min="3083" max="3083" width="8.42578125" style="227" customWidth="1"/>
    <col min="3084" max="3084" width="4.5703125" style="227" customWidth="1"/>
    <col min="3085" max="3085" width="9.42578125" style="227" customWidth="1"/>
    <col min="3086" max="3086" width="12.7109375" style="227" customWidth="1"/>
    <col min="3087" max="3087" width="17" style="227" customWidth="1"/>
    <col min="3088" max="3090" width="0" style="227" hidden="1" customWidth="1"/>
    <col min="3091" max="3091" width="19" style="227" customWidth="1"/>
    <col min="3092" max="3328" width="9.140625" style="227"/>
    <col min="3329" max="3329" width="5" style="227" customWidth="1"/>
    <col min="3330" max="3330" width="12.28515625" style="227" customWidth="1"/>
    <col min="3331" max="3331" width="5.7109375" style="227" customWidth="1"/>
    <col min="3332" max="3332" width="0" style="227" hidden="1" customWidth="1"/>
    <col min="3333" max="3333" width="10" style="227" customWidth="1"/>
    <col min="3334" max="3334" width="36.85546875" style="227" customWidth="1"/>
    <col min="3335" max="3335" width="9.28515625" style="227" customWidth="1"/>
    <col min="3336" max="3336" width="10.140625" style="227" customWidth="1"/>
    <col min="3337" max="3337" width="7.140625" style="227" customWidth="1"/>
    <col min="3338" max="3338" width="1.42578125" style="227" customWidth="1"/>
    <col min="3339" max="3339" width="8.42578125" style="227" customWidth="1"/>
    <col min="3340" max="3340" width="4.5703125" style="227" customWidth="1"/>
    <col min="3341" max="3341" width="9.42578125" style="227" customWidth="1"/>
    <col min="3342" max="3342" width="12.7109375" style="227" customWidth="1"/>
    <col min="3343" max="3343" width="17" style="227" customWidth="1"/>
    <col min="3344" max="3346" width="0" style="227" hidden="1" customWidth="1"/>
    <col min="3347" max="3347" width="19" style="227" customWidth="1"/>
    <col min="3348" max="3584" width="9.140625" style="227"/>
    <col min="3585" max="3585" width="5" style="227" customWidth="1"/>
    <col min="3586" max="3586" width="12.28515625" style="227" customWidth="1"/>
    <col min="3587" max="3587" width="5.7109375" style="227" customWidth="1"/>
    <col min="3588" max="3588" width="0" style="227" hidden="1" customWidth="1"/>
    <col min="3589" max="3589" width="10" style="227" customWidth="1"/>
    <col min="3590" max="3590" width="36.85546875" style="227" customWidth="1"/>
    <col min="3591" max="3591" width="9.28515625" style="227" customWidth="1"/>
    <col min="3592" max="3592" width="10.140625" style="227" customWidth="1"/>
    <col min="3593" max="3593" width="7.140625" style="227" customWidth="1"/>
    <col min="3594" max="3594" width="1.42578125" style="227" customWidth="1"/>
    <col min="3595" max="3595" width="8.42578125" style="227" customWidth="1"/>
    <col min="3596" max="3596" width="4.5703125" style="227" customWidth="1"/>
    <col min="3597" max="3597" width="9.42578125" style="227" customWidth="1"/>
    <col min="3598" max="3598" width="12.7109375" style="227" customWidth="1"/>
    <col min="3599" max="3599" width="17" style="227" customWidth="1"/>
    <col min="3600" max="3602" width="0" style="227" hidden="1" customWidth="1"/>
    <col min="3603" max="3603" width="19" style="227" customWidth="1"/>
    <col min="3604" max="3840" width="9.140625" style="227"/>
    <col min="3841" max="3841" width="5" style="227" customWidth="1"/>
    <col min="3842" max="3842" width="12.28515625" style="227" customWidth="1"/>
    <col min="3843" max="3843" width="5.7109375" style="227" customWidth="1"/>
    <col min="3844" max="3844" width="0" style="227" hidden="1" customWidth="1"/>
    <col min="3845" max="3845" width="10" style="227" customWidth="1"/>
    <col min="3846" max="3846" width="36.85546875" style="227" customWidth="1"/>
    <col min="3847" max="3847" width="9.28515625" style="227" customWidth="1"/>
    <col min="3848" max="3848" width="10.140625" style="227" customWidth="1"/>
    <col min="3849" max="3849" width="7.140625" style="227" customWidth="1"/>
    <col min="3850" max="3850" width="1.42578125" style="227" customWidth="1"/>
    <col min="3851" max="3851" width="8.42578125" style="227" customWidth="1"/>
    <col min="3852" max="3852" width="4.5703125" style="227" customWidth="1"/>
    <col min="3853" max="3853" width="9.42578125" style="227" customWidth="1"/>
    <col min="3854" max="3854" width="12.7109375" style="227" customWidth="1"/>
    <col min="3855" max="3855" width="17" style="227" customWidth="1"/>
    <col min="3856" max="3858" width="0" style="227" hidden="1" customWidth="1"/>
    <col min="3859" max="3859" width="19" style="227" customWidth="1"/>
    <col min="3860" max="4096" width="9.140625" style="227"/>
    <col min="4097" max="4097" width="5" style="227" customWidth="1"/>
    <col min="4098" max="4098" width="12.28515625" style="227" customWidth="1"/>
    <col min="4099" max="4099" width="5.7109375" style="227" customWidth="1"/>
    <col min="4100" max="4100" width="0" style="227" hidden="1" customWidth="1"/>
    <col min="4101" max="4101" width="10" style="227" customWidth="1"/>
    <col min="4102" max="4102" width="36.85546875" style="227" customWidth="1"/>
    <col min="4103" max="4103" width="9.28515625" style="227" customWidth="1"/>
    <col min="4104" max="4104" width="10.140625" style="227" customWidth="1"/>
    <col min="4105" max="4105" width="7.140625" style="227" customWidth="1"/>
    <col min="4106" max="4106" width="1.42578125" style="227" customWidth="1"/>
    <col min="4107" max="4107" width="8.42578125" style="227" customWidth="1"/>
    <col min="4108" max="4108" width="4.5703125" style="227" customWidth="1"/>
    <col min="4109" max="4109" width="9.42578125" style="227" customWidth="1"/>
    <col min="4110" max="4110" width="12.7109375" style="227" customWidth="1"/>
    <col min="4111" max="4111" width="17" style="227" customWidth="1"/>
    <col min="4112" max="4114" width="0" style="227" hidden="1" customWidth="1"/>
    <col min="4115" max="4115" width="19" style="227" customWidth="1"/>
    <col min="4116" max="4352" width="9.140625" style="227"/>
    <col min="4353" max="4353" width="5" style="227" customWidth="1"/>
    <col min="4354" max="4354" width="12.28515625" style="227" customWidth="1"/>
    <col min="4355" max="4355" width="5.7109375" style="227" customWidth="1"/>
    <col min="4356" max="4356" width="0" style="227" hidden="1" customWidth="1"/>
    <col min="4357" max="4357" width="10" style="227" customWidth="1"/>
    <col min="4358" max="4358" width="36.85546875" style="227" customWidth="1"/>
    <col min="4359" max="4359" width="9.28515625" style="227" customWidth="1"/>
    <col min="4360" max="4360" width="10.140625" style="227" customWidth="1"/>
    <col min="4361" max="4361" width="7.140625" style="227" customWidth="1"/>
    <col min="4362" max="4362" width="1.42578125" style="227" customWidth="1"/>
    <col min="4363" max="4363" width="8.42578125" style="227" customWidth="1"/>
    <col min="4364" max="4364" width="4.5703125" style="227" customWidth="1"/>
    <col min="4365" max="4365" width="9.42578125" style="227" customWidth="1"/>
    <col min="4366" max="4366" width="12.7109375" style="227" customWidth="1"/>
    <col min="4367" max="4367" width="17" style="227" customWidth="1"/>
    <col min="4368" max="4370" width="0" style="227" hidden="1" customWidth="1"/>
    <col min="4371" max="4371" width="19" style="227" customWidth="1"/>
    <col min="4372" max="4608" width="9.140625" style="227"/>
    <col min="4609" max="4609" width="5" style="227" customWidth="1"/>
    <col min="4610" max="4610" width="12.28515625" style="227" customWidth="1"/>
    <col min="4611" max="4611" width="5.7109375" style="227" customWidth="1"/>
    <col min="4612" max="4612" width="0" style="227" hidden="1" customWidth="1"/>
    <col min="4613" max="4613" width="10" style="227" customWidth="1"/>
    <col min="4614" max="4614" width="36.85546875" style="227" customWidth="1"/>
    <col min="4615" max="4615" width="9.28515625" style="227" customWidth="1"/>
    <col min="4616" max="4616" width="10.140625" style="227" customWidth="1"/>
    <col min="4617" max="4617" width="7.140625" style="227" customWidth="1"/>
    <col min="4618" max="4618" width="1.42578125" style="227" customWidth="1"/>
    <col min="4619" max="4619" width="8.42578125" style="227" customWidth="1"/>
    <col min="4620" max="4620" width="4.5703125" style="227" customWidth="1"/>
    <col min="4621" max="4621" width="9.42578125" style="227" customWidth="1"/>
    <col min="4622" max="4622" width="12.7109375" style="227" customWidth="1"/>
    <col min="4623" max="4623" width="17" style="227" customWidth="1"/>
    <col min="4624" max="4626" width="0" style="227" hidden="1" customWidth="1"/>
    <col min="4627" max="4627" width="19" style="227" customWidth="1"/>
    <col min="4628" max="4864" width="9.140625" style="227"/>
    <col min="4865" max="4865" width="5" style="227" customWidth="1"/>
    <col min="4866" max="4866" width="12.28515625" style="227" customWidth="1"/>
    <col min="4867" max="4867" width="5.7109375" style="227" customWidth="1"/>
    <col min="4868" max="4868" width="0" style="227" hidden="1" customWidth="1"/>
    <col min="4869" max="4869" width="10" style="227" customWidth="1"/>
    <col min="4870" max="4870" width="36.85546875" style="227" customWidth="1"/>
    <col min="4871" max="4871" width="9.28515625" style="227" customWidth="1"/>
    <col min="4872" max="4872" width="10.140625" style="227" customWidth="1"/>
    <col min="4873" max="4873" width="7.140625" style="227" customWidth="1"/>
    <col min="4874" max="4874" width="1.42578125" style="227" customWidth="1"/>
    <col min="4875" max="4875" width="8.42578125" style="227" customWidth="1"/>
    <col min="4876" max="4876" width="4.5703125" style="227" customWidth="1"/>
    <col min="4877" max="4877" width="9.42578125" style="227" customWidth="1"/>
    <col min="4878" max="4878" width="12.7109375" style="227" customWidth="1"/>
    <col min="4879" max="4879" width="17" style="227" customWidth="1"/>
    <col min="4880" max="4882" width="0" style="227" hidden="1" customWidth="1"/>
    <col min="4883" max="4883" width="19" style="227" customWidth="1"/>
    <col min="4884" max="5120" width="9.140625" style="227"/>
    <col min="5121" max="5121" width="5" style="227" customWidth="1"/>
    <col min="5122" max="5122" width="12.28515625" style="227" customWidth="1"/>
    <col min="5123" max="5123" width="5.7109375" style="227" customWidth="1"/>
    <col min="5124" max="5124" width="0" style="227" hidden="1" customWidth="1"/>
    <col min="5125" max="5125" width="10" style="227" customWidth="1"/>
    <col min="5126" max="5126" width="36.85546875" style="227" customWidth="1"/>
    <col min="5127" max="5127" width="9.28515625" style="227" customWidth="1"/>
    <col min="5128" max="5128" width="10.140625" style="227" customWidth="1"/>
    <col min="5129" max="5129" width="7.140625" style="227" customWidth="1"/>
    <col min="5130" max="5130" width="1.42578125" style="227" customWidth="1"/>
    <col min="5131" max="5131" width="8.42578125" style="227" customWidth="1"/>
    <col min="5132" max="5132" width="4.5703125" style="227" customWidth="1"/>
    <col min="5133" max="5133" width="9.42578125" style="227" customWidth="1"/>
    <col min="5134" max="5134" width="12.7109375" style="227" customWidth="1"/>
    <col min="5135" max="5135" width="17" style="227" customWidth="1"/>
    <col min="5136" max="5138" width="0" style="227" hidden="1" customWidth="1"/>
    <col min="5139" max="5139" width="19" style="227" customWidth="1"/>
    <col min="5140" max="5376" width="9.140625" style="227"/>
    <col min="5377" max="5377" width="5" style="227" customWidth="1"/>
    <col min="5378" max="5378" width="12.28515625" style="227" customWidth="1"/>
    <col min="5379" max="5379" width="5.7109375" style="227" customWidth="1"/>
    <col min="5380" max="5380" width="0" style="227" hidden="1" customWidth="1"/>
    <col min="5381" max="5381" width="10" style="227" customWidth="1"/>
    <col min="5382" max="5382" width="36.85546875" style="227" customWidth="1"/>
    <col min="5383" max="5383" width="9.28515625" style="227" customWidth="1"/>
    <col min="5384" max="5384" width="10.140625" style="227" customWidth="1"/>
    <col min="5385" max="5385" width="7.140625" style="227" customWidth="1"/>
    <col min="5386" max="5386" width="1.42578125" style="227" customWidth="1"/>
    <col min="5387" max="5387" width="8.42578125" style="227" customWidth="1"/>
    <col min="5388" max="5388" width="4.5703125" style="227" customWidth="1"/>
    <col min="5389" max="5389" width="9.42578125" style="227" customWidth="1"/>
    <col min="5390" max="5390" width="12.7109375" style="227" customWidth="1"/>
    <col min="5391" max="5391" width="17" style="227" customWidth="1"/>
    <col min="5392" max="5394" width="0" style="227" hidden="1" customWidth="1"/>
    <col min="5395" max="5395" width="19" style="227" customWidth="1"/>
    <col min="5396" max="5632" width="9.140625" style="227"/>
    <col min="5633" max="5633" width="5" style="227" customWidth="1"/>
    <col min="5634" max="5634" width="12.28515625" style="227" customWidth="1"/>
    <col min="5635" max="5635" width="5.7109375" style="227" customWidth="1"/>
    <col min="5636" max="5636" width="0" style="227" hidden="1" customWidth="1"/>
    <col min="5637" max="5637" width="10" style="227" customWidth="1"/>
    <col min="5638" max="5638" width="36.85546875" style="227" customWidth="1"/>
    <col min="5639" max="5639" width="9.28515625" style="227" customWidth="1"/>
    <col min="5640" max="5640" width="10.140625" style="227" customWidth="1"/>
    <col min="5641" max="5641" width="7.140625" style="227" customWidth="1"/>
    <col min="5642" max="5642" width="1.42578125" style="227" customWidth="1"/>
    <col min="5643" max="5643" width="8.42578125" style="227" customWidth="1"/>
    <col min="5644" max="5644" width="4.5703125" style="227" customWidth="1"/>
    <col min="5645" max="5645" width="9.42578125" style="227" customWidth="1"/>
    <col min="5646" max="5646" width="12.7109375" style="227" customWidth="1"/>
    <col min="5647" max="5647" width="17" style="227" customWidth="1"/>
    <col min="5648" max="5650" width="0" style="227" hidden="1" customWidth="1"/>
    <col min="5651" max="5651" width="19" style="227" customWidth="1"/>
    <col min="5652" max="5888" width="9.140625" style="227"/>
    <col min="5889" max="5889" width="5" style="227" customWidth="1"/>
    <col min="5890" max="5890" width="12.28515625" style="227" customWidth="1"/>
    <col min="5891" max="5891" width="5.7109375" style="227" customWidth="1"/>
    <col min="5892" max="5892" width="0" style="227" hidden="1" customWidth="1"/>
    <col min="5893" max="5893" width="10" style="227" customWidth="1"/>
    <col min="5894" max="5894" width="36.85546875" style="227" customWidth="1"/>
    <col min="5895" max="5895" width="9.28515625" style="227" customWidth="1"/>
    <col min="5896" max="5896" width="10.140625" style="227" customWidth="1"/>
    <col min="5897" max="5897" width="7.140625" style="227" customWidth="1"/>
    <col min="5898" max="5898" width="1.42578125" style="227" customWidth="1"/>
    <col min="5899" max="5899" width="8.42578125" style="227" customWidth="1"/>
    <col min="5900" max="5900" width="4.5703125" style="227" customWidth="1"/>
    <col min="5901" max="5901" width="9.42578125" style="227" customWidth="1"/>
    <col min="5902" max="5902" width="12.7109375" style="227" customWidth="1"/>
    <col min="5903" max="5903" width="17" style="227" customWidth="1"/>
    <col min="5904" max="5906" width="0" style="227" hidden="1" customWidth="1"/>
    <col min="5907" max="5907" width="19" style="227" customWidth="1"/>
    <col min="5908" max="6144" width="9.140625" style="227"/>
    <col min="6145" max="6145" width="5" style="227" customWidth="1"/>
    <col min="6146" max="6146" width="12.28515625" style="227" customWidth="1"/>
    <col min="6147" max="6147" width="5.7109375" style="227" customWidth="1"/>
    <col min="6148" max="6148" width="0" style="227" hidden="1" customWidth="1"/>
    <col min="6149" max="6149" width="10" style="227" customWidth="1"/>
    <col min="6150" max="6150" width="36.85546875" style="227" customWidth="1"/>
    <col min="6151" max="6151" width="9.28515625" style="227" customWidth="1"/>
    <col min="6152" max="6152" width="10.140625" style="227" customWidth="1"/>
    <col min="6153" max="6153" width="7.140625" style="227" customWidth="1"/>
    <col min="6154" max="6154" width="1.42578125" style="227" customWidth="1"/>
    <col min="6155" max="6155" width="8.42578125" style="227" customWidth="1"/>
    <col min="6156" max="6156" width="4.5703125" style="227" customWidth="1"/>
    <col min="6157" max="6157" width="9.42578125" style="227" customWidth="1"/>
    <col min="6158" max="6158" width="12.7109375" style="227" customWidth="1"/>
    <col min="6159" max="6159" width="17" style="227" customWidth="1"/>
    <col min="6160" max="6162" width="0" style="227" hidden="1" customWidth="1"/>
    <col min="6163" max="6163" width="19" style="227" customWidth="1"/>
    <col min="6164" max="6400" width="9.140625" style="227"/>
    <col min="6401" max="6401" width="5" style="227" customWidth="1"/>
    <col min="6402" max="6402" width="12.28515625" style="227" customWidth="1"/>
    <col min="6403" max="6403" width="5.7109375" style="227" customWidth="1"/>
    <col min="6404" max="6404" width="0" style="227" hidden="1" customWidth="1"/>
    <col min="6405" max="6405" width="10" style="227" customWidth="1"/>
    <col min="6406" max="6406" width="36.85546875" style="227" customWidth="1"/>
    <col min="6407" max="6407" width="9.28515625" style="227" customWidth="1"/>
    <col min="6408" max="6408" width="10.140625" style="227" customWidth="1"/>
    <col min="6409" max="6409" width="7.140625" style="227" customWidth="1"/>
    <col min="6410" max="6410" width="1.42578125" style="227" customWidth="1"/>
    <col min="6411" max="6411" width="8.42578125" style="227" customWidth="1"/>
    <col min="6412" max="6412" width="4.5703125" style="227" customWidth="1"/>
    <col min="6413" max="6413" width="9.42578125" style="227" customWidth="1"/>
    <col min="6414" max="6414" width="12.7109375" style="227" customWidth="1"/>
    <col min="6415" max="6415" width="17" style="227" customWidth="1"/>
    <col min="6416" max="6418" width="0" style="227" hidden="1" customWidth="1"/>
    <col min="6419" max="6419" width="19" style="227" customWidth="1"/>
    <col min="6420" max="6656" width="9.140625" style="227"/>
    <col min="6657" max="6657" width="5" style="227" customWidth="1"/>
    <col min="6658" max="6658" width="12.28515625" style="227" customWidth="1"/>
    <col min="6659" max="6659" width="5.7109375" style="227" customWidth="1"/>
    <col min="6660" max="6660" width="0" style="227" hidden="1" customWidth="1"/>
    <col min="6661" max="6661" width="10" style="227" customWidth="1"/>
    <col min="6662" max="6662" width="36.85546875" style="227" customWidth="1"/>
    <col min="6663" max="6663" width="9.28515625" style="227" customWidth="1"/>
    <col min="6664" max="6664" width="10.140625" style="227" customWidth="1"/>
    <col min="6665" max="6665" width="7.140625" style="227" customWidth="1"/>
    <col min="6666" max="6666" width="1.42578125" style="227" customWidth="1"/>
    <col min="6667" max="6667" width="8.42578125" style="227" customWidth="1"/>
    <col min="6668" max="6668" width="4.5703125" style="227" customWidth="1"/>
    <col min="6669" max="6669" width="9.42578125" style="227" customWidth="1"/>
    <col min="6670" max="6670" width="12.7109375" style="227" customWidth="1"/>
    <col min="6671" max="6671" width="17" style="227" customWidth="1"/>
    <col min="6672" max="6674" width="0" style="227" hidden="1" customWidth="1"/>
    <col min="6675" max="6675" width="19" style="227" customWidth="1"/>
    <col min="6676" max="6912" width="9.140625" style="227"/>
    <col min="6913" max="6913" width="5" style="227" customWidth="1"/>
    <col min="6914" max="6914" width="12.28515625" style="227" customWidth="1"/>
    <col min="6915" max="6915" width="5.7109375" style="227" customWidth="1"/>
    <col min="6916" max="6916" width="0" style="227" hidden="1" customWidth="1"/>
    <col min="6917" max="6917" width="10" style="227" customWidth="1"/>
    <col min="6918" max="6918" width="36.85546875" style="227" customWidth="1"/>
    <col min="6919" max="6919" width="9.28515625" style="227" customWidth="1"/>
    <col min="6920" max="6920" width="10.140625" style="227" customWidth="1"/>
    <col min="6921" max="6921" width="7.140625" style="227" customWidth="1"/>
    <col min="6922" max="6922" width="1.42578125" style="227" customWidth="1"/>
    <col min="6923" max="6923" width="8.42578125" style="227" customWidth="1"/>
    <col min="6924" max="6924" width="4.5703125" style="227" customWidth="1"/>
    <col min="6925" max="6925" width="9.42578125" style="227" customWidth="1"/>
    <col min="6926" max="6926" width="12.7109375" style="227" customWidth="1"/>
    <col min="6927" max="6927" width="17" style="227" customWidth="1"/>
    <col min="6928" max="6930" width="0" style="227" hidden="1" customWidth="1"/>
    <col min="6931" max="6931" width="19" style="227" customWidth="1"/>
    <col min="6932" max="7168" width="9.140625" style="227"/>
    <col min="7169" max="7169" width="5" style="227" customWidth="1"/>
    <col min="7170" max="7170" width="12.28515625" style="227" customWidth="1"/>
    <col min="7171" max="7171" width="5.7109375" style="227" customWidth="1"/>
    <col min="7172" max="7172" width="0" style="227" hidden="1" customWidth="1"/>
    <col min="7173" max="7173" width="10" style="227" customWidth="1"/>
    <col min="7174" max="7174" width="36.85546875" style="227" customWidth="1"/>
    <col min="7175" max="7175" width="9.28515625" style="227" customWidth="1"/>
    <col min="7176" max="7176" width="10.140625" style="227" customWidth="1"/>
    <col min="7177" max="7177" width="7.140625" style="227" customWidth="1"/>
    <col min="7178" max="7178" width="1.42578125" style="227" customWidth="1"/>
    <col min="7179" max="7179" width="8.42578125" style="227" customWidth="1"/>
    <col min="7180" max="7180" width="4.5703125" style="227" customWidth="1"/>
    <col min="7181" max="7181" width="9.42578125" style="227" customWidth="1"/>
    <col min="7182" max="7182" width="12.7109375" style="227" customWidth="1"/>
    <col min="7183" max="7183" width="17" style="227" customWidth="1"/>
    <col min="7184" max="7186" width="0" style="227" hidden="1" customWidth="1"/>
    <col min="7187" max="7187" width="19" style="227" customWidth="1"/>
    <col min="7188" max="7424" width="9.140625" style="227"/>
    <col min="7425" max="7425" width="5" style="227" customWidth="1"/>
    <col min="7426" max="7426" width="12.28515625" style="227" customWidth="1"/>
    <col min="7427" max="7427" width="5.7109375" style="227" customWidth="1"/>
    <col min="7428" max="7428" width="0" style="227" hidden="1" customWidth="1"/>
    <col min="7429" max="7429" width="10" style="227" customWidth="1"/>
    <col min="7430" max="7430" width="36.85546875" style="227" customWidth="1"/>
    <col min="7431" max="7431" width="9.28515625" style="227" customWidth="1"/>
    <col min="7432" max="7432" width="10.140625" style="227" customWidth="1"/>
    <col min="7433" max="7433" width="7.140625" style="227" customWidth="1"/>
    <col min="7434" max="7434" width="1.42578125" style="227" customWidth="1"/>
    <col min="7435" max="7435" width="8.42578125" style="227" customWidth="1"/>
    <col min="7436" max="7436" width="4.5703125" style="227" customWidth="1"/>
    <col min="7437" max="7437" width="9.42578125" style="227" customWidth="1"/>
    <col min="7438" max="7438" width="12.7109375" style="227" customWidth="1"/>
    <col min="7439" max="7439" width="17" style="227" customWidth="1"/>
    <col min="7440" max="7442" width="0" style="227" hidden="1" customWidth="1"/>
    <col min="7443" max="7443" width="19" style="227" customWidth="1"/>
    <col min="7444" max="7680" width="9.140625" style="227"/>
    <col min="7681" max="7681" width="5" style="227" customWidth="1"/>
    <col min="7682" max="7682" width="12.28515625" style="227" customWidth="1"/>
    <col min="7683" max="7683" width="5.7109375" style="227" customWidth="1"/>
    <col min="7684" max="7684" width="0" style="227" hidden="1" customWidth="1"/>
    <col min="7685" max="7685" width="10" style="227" customWidth="1"/>
    <col min="7686" max="7686" width="36.85546875" style="227" customWidth="1"/>
    <col min="7687" max="7687" width="9.28515625" style="227" customWidth="1"/>
    <col min="7688" max="7688" width="10.140625" style="227" customWidth="1"/>
    <col min="7689" max="7689" width="7.140625" style="227" customWidth="1"/>
    <col min="7690" max="7690" width="1.42578125" style="227" customWidth="1"/>
    <col min="7691" max="7691" width="8.42578125" style="227" customWidth="1"/>
    <col min="7692" max="7692" width="4.5703125" style="227" customWidth="1"/>
    <col min="7693" max="7693" width="9.42578125" style="227" customWidth="1"/>
    <col min="7694" max="7694" width="12.7109375" style="227" customWidth="1"/>
    <col min="7695" max="7695" width="17" style="227" customWidth="1"/>
    <col min="7696" max="7698" width="0" style="227" hidden="1" customWidth="1"/>
    <col min="7699" max="7699" width="19" style="227" customWidth="1"/>
    <col min="7700" max="7936" width="9.140625" style="227"/>
    <col min="7937" max="7937" width="5" style="227" customWidth="1"/>
    <col min="7938" max="7938" width="12.28515625" style="227" customWidth="1"/>
    <col min="7939" max="7939" width="5.7109375" style="227" customWidth="1"/>
    <col min="7940" max="7940" width="0" style="227" hidden="1" customWidth="1"/>
    <col min="7941" max="7941" width="10" style="227" customWidth="1"/>
    <col min="7942" max="7942" width="36.85546875" style="227" customWidth="1"/>
    <col min="7943" max="7943" width="9.28515625" style="227" customWidth="1"/>
    <col min="7944" max="7944" width="10.140625" style="227" customWidth="1"/>
    <col min="7945" max="7945" width="7.140625" style="227" customWidth="1"/>
    <col min="7946" max="7946" width="1.42578125" style="227" customWidth="1"/>
    <col min="7947" max="7947" width="8.42578125" style="227" customWidth="1"/>
    <col min="7948" max="7948" width="4.5703125" style="227" customWidth="1"/>
    <col min="7949" max="7949" width="9.42578125" style="227" customWidth="1"/>
    <col min="7950" max="7950" width="12.7109375" style="227" customWidth="1"/>
    <col min="7951" max="7951" width="17" style="227" customWidth="1"/>
    <col min="7952" max="7954" width="0" style="227" hidden="1" customWidth="1"/>
    <col min="7955" max="7955" width="19" style="227" customWidth="1"/>
    <col min="7956" max="8192" width="9.140625" style="227"/>
    <col min="8193" max="8193" width="5" style="227" customWidth="1"/>
    <col min="8194" max="8194" width="12.28515625" style="227" customWidth="1"/>
    <col min="8195" max="8195" width="5.7109375" style="227" customWidth="1"/>
    <col min="8196" max="8196" width="0" style="227" hidden="1" customWidth="1"/>
    <col min="8197" max="8197" width="10" style="227" customWidth="1"/>
    <col min="8198" max="8198" width="36.85546875" style="227" customWidth="1"/>
    <col min="8199" max="8199" width="9.28515625" style="227" customWidth="1"/>
    <col min="8200" max="8200" width="10.140625" style="227" customWidth="1"/>
    <col min="8201" max="8201" width="7.140625" style="227" customWidth="1"/>
    <col min="8202" max="8202" width="1.42578125" style="227" customWidth="1"/>
    <col min="8203" max="8203" width="8.42578125" style="227" customWidth="1"/>
    <col min="8204" max="8204" width="4.5703125" style="227" customWidth="1"/>
    <col min="8205" max="8205" width="9.42578125" style="227" customWidth="1"/>
    <col min="8206" max="8206" width="12.7109375" style="227" customWidth="1"/>
    <col min="8207" max="8207" width="17" style="227" customWidth="1"/>
    <col min="8208" max="8210" width="0" style="227" hidden="1" customWidth="1"/>
    <col min="8211" max="8211" width="19" style="227" customWidth="1"/>
    <col min="8212" max="8448" width="9.140625" style="227"/>
    <col min="8449" max="8449" width="5" style="227" customWidth="1"/>
    <col min="8450" max="8450" width="12.28515625" style="227" customWidth="1"/>
    <col min="8451" max="8451" width="5.7109375" style="227" customWidth="1"/>
    <col min="8452" max="8452" width="0" style="227" hidden="1" customWidth="1"/>
    <col min="8453" max="8453" width="10" style="227" customWidth="1"/>
    <col min="8454" max="8454" width="36.85546875" style="227" customWidth="1"/>
    <col min="8455" max="8455" width="9.28515625" style="227" customWidth="1"/>
    <col min="8456" max="8456" width="10.140625" style="227" customWidth="1"/>
    <col min="8457" max="8457" width="7.140625" style="227" customWidth="1"/>
    <col min="8458" max="8458" width="1.42578125" style="227" customWidth="1"/>
    <col min="8459" max="8459" width="8.42578125" style="227" customWidth="1"/>
    <col min="8460" max="8460" width="4.5703125" style="227" customWidth="1"/>
    <col min="8461" max="8461" width="9.42578125" style="227" customWidth="1"/>
    <col min="8462" max="8462" width="12.7109375" style="227" customWidth="1"/>
    <col min="8463" max="8463" width="17" style="227" customWidth="1"/>
    <col min="8464" max="8466" width="0" style="227" hidden="1" customWidth="1"/>
    <col min="8467" max="8467" width="19" style="227" customWidth="1"/>
    <col min="8468" max="8704" width="9.140625" style="227"/>
    <col min="8705" max="8705" width="5" style="227" customWidth="1"/>
    <col min="8706" max="8706" width="12.28515625" style="227" customWidth="1"/>
    <col min="8707" max="8707" width="5.7109375" style="227" customWidth="1"/>
    <col min="8708" max="8708" width="0" style="227" hidden="1" customWidth="1"/>
    <col min="8709" max="8709" width="10" style="227" customWidth="1"/>
    <col min="8710" max="8710" width="36.85546875" style="227" customWidth="1"/>
    <col min="8711" max="8711" width="9.28515625" style="227" customWidth="1"/>
    <col min="8712" max="8712" width="10.140625" style="227" customWidth="1"/>
    <col min="8713" max="8713" width="7.140625" style="227" customWidth="1"/>
    <col min="8714" max="8714" width="1.42578125" style="227" customWidth="1"/>
    <col min="8715" max="8715" width="8.42578125" style="227" customWidth="1"/>
    <col min="8716" max="8716" width="4.5703125" style="227" customWidth="1"/>
    <col min="8717" max="8717" width="9.42578125" style="227" customWidth="1"/>
    <col min="8718" max="8718" width="12.7109375" style="227" customWidth="1"/>
    <col min="8719" max="8719" width="17" style="227" customWidth="1"/>
    <col min="8720" max="8722" width="0" style="227" hidden="1" customWidth="1"/>
    <col min="8723" max="8723" width="19" style="227" customWidth="1"/>
    <col min="8724" max="8960" width="9.140625" style="227"/>
    <col min="8961" max="8961" width="5" style="227" customWidth="1"/>
    <col min="8962" max="8962" width="12.28515625" style="227" customWidth="1"/>
    <col min="8963" max="8963" width="5.7109375" style="227" customWidth="1"/>
    <col min="8964" max="8964" width="0" style="227" hidden="1" customWidth="1"/>
    <col min="8965" max="8965" width="10" style="227" customWidth="1"/>
    <col min="8966" max="8966" width="36.85546875" style="227" customWidth="1"/>
    <col min="8967" max="8967" width="9.28515625" style="227" customWidth="1"/>
    <col min="8968" max="8968" width="10.140625" style="227" customWidth="1"/>
    <col min="8969" max="8969" width="7.140625" style="227" customWidth="1"/>
    <col min="8970" max="8970" width="1.42578125" style="227" customWidth="1"/>
    <col min="8971" max="8971" width="8.42578125" style="227" customWidth="1"/>
    <col min="8972" max="8972" width="4.5703125" style="227" customWidth="1"/>
    <col min="8973" max="8973" width="9.42578125" style="227" customWidth="1"/>
    <col min="8974" max="8974" width="12.7109375" style="227" customWidth="1"/>
    <col min="8975" max="8975" width="17" style="227" customWidth="1"/>
    <col min="8976" max="8978" width="0" style="227" hidden="1" customWidth="1"/>
    <col min="8979" max="8979" width="19" style="227" customWidth="1"/>
    <col min="8980" max="9216" width="9.140625" style="227"/>
    <col min="9217" max="9217" width="5" style="227" customWidth="1"/>
    <col min="9218" max="9218" width="12.28515625" style="227" customWidth="1"/>
    <col min="9219" max="9219" width="5.7109375" style="227" customWidth="1"/>
    <col min="9220" max="9220" width="0" style="227" hidden="1" customWidth="1"/>
    <col min="9221" max="9221" width="10" style="227" customWidth="1"/>
    <col min="9222" max="9222" width="36.85546875" style="227" customWidth="1"/>
    <col min="9223" max="9223" width="9.28515625" style="227" customWidth="1"/>
    <col min="9224" max="9224" width="10.140625" style="227" customWidth="1"/>
    <col min="9225" max="9225" width="7.140625" style="227" customWidth="1"/>
    <col min="9226" max="9226" width="1.42578125" style="227" customWidth="1"/>
    <col min="9227" max="9227" width="8.42578125" style="227" customWidth="1"/>
    <col min="9228" max="9228" width="4.5703125" style="227" customWidth="1"/>
    <col min="9229" max="9229" width="9.42578125" style="227" customWidth="1"/>
    <col min="9230" max="9230" width="12.7109375" style="227" customWidth="1"/>
    <col min="9231" max="9231" width="17" style="227" customWidth="1"/>
    <col min="9232" max="9234" width="0" style="227" hidden="1" customWidth="1"/>
    <col min="9235" max="9235" width="19" style="227" customWidth="1"/>
    <col min="9236" max="9472" width="9.140625" style="227"/>
    <col min="9473" max="9473" width="5" style="227" customWidth="1"/>
    <col min="9474" max="9474" width="12.28515625" style="227" customWidth="1"/>
    <col min="9475" max="9475" width="5.7109375" style="227" customWidth="1"/>
    <col min="9476" max="9476" width="0" style="227" hidden="1" customWidth="1"/>
    <col min="9477" max="9477" width="10" style="227" customWidth="1"/>
    <col min="9478" max="9478" width="36.85546875" style="227" customWidth="1"/>
    <col min="9479" max="9479" width="9.28515625" style="227" customWidth="1"/>
    <col min="9480" max="9480" width="10.140625" style="227" customWidth="1"/>
    <col min="9481" max="9481" width="7.140625" style="227" customWidth="1"/>
    <col min="9482" max="9482" width="1.42578125" style="227" customWidth="1"/>
    <col min="9483" max="9483" width="8.42578125" style="227" customWidth="1"/>
    <col min="9484" max="9484" width="4.5703125" style="227" customWidth="1"/>
    <col min="9485" max="9485" width="9.42578125" style="227" customWidth="1"/>
    <col min="9486" max="9486" width="12.7109375" style="227" customWidth="1"/>
    <col min="9487" max="9487" width="17" style="227" customWidth="1"/>
    <col min="9488" max="9490" width="0" style="227" hidden="1" customWidth="1"/>
    <col min="9491" max="9491" width="19" style="227" customWidth="1"/>
    <col min="9492" max="9728" width="9.140625" style="227"/>
    <col min="9729" max="9729" width="5" style="227" customWidth="1"/>
    <col min="9730" max="9730" width="12.28515625" style="227" customWidth="1"/>
    <col min="9731" max="9731" width="5.7109375" style="227" customWidth="1"/>
    <col min="9732" max="9732" width="0" style="227" hidden="1" customWidth="1"/>
    <col min="9733" max="9733" width="10" style="227" customWidth="1"/>
    <col min="9734" max="9734" width="36.85546875" style="227" customWidth="1"/>
    <col min="9735" max="9735" width="9.28515625" style="227" customWidth="1"/>
    <col min="9736" max="9736" width="10.140625" style="227" customWidth="1"/>
    <col min="9737" max="9737" width="7.140625" style="227" customWidth="1"/>
    <col min="9738" max="9738" width="1.42578125" style="227" customWidth="1"/>
    <col min="9739" max="9739" width="8.42578125" style="227" customWidth="1"/>
    <col min="9740" max="9740" width="4.5703125" style="227" customWidth="1"/>
    <col min="9741" max="9741" width="9.42578125" style="227" customWidth="1"/>
    <col min="9742" max="9742" width="12.7109375" style="227" customWidth="1"/>
    <col min="9743" max="9743" width="17" style="227" customWidth="1"/>
    <col min="9744" max="9746" width="0" style="227" hidden="1" customWidth="1"/>
    <col min="9747" max="9747" width="19" style="227" customWidth="1"/>
    <col min="9748" max="9984" width="9.140625" style="227"/>
    <col min="9985" max="9985" width="5" style="227" customWidth="1"/>
    <col min="9986" max="9986" width="12.28515625" style="227" customWidth="1"/>
    <col min="9987" max="9987" width="5.7109375" style="227" customWidth="1"/>
    <col min="9988" max="9988" width="0" style="227" hidden="1" customWidth="1"/>
    <col min="9989" max="9989" width="10" style="227" customWidth="1"/>
    <col min="9990" max="9990" width="36.85546875" style="227" customWidth="1"/>
    <col min="9991" max="9991" width="9.28515625" style="227" customWidth="1"/>
    <col min="9992" max="9992" width="10.140625" style="227" customWidth="1"/>
    <col min="9993" max="9993" width="7.140625" style="227" customWidth="1"/>
    <col min="9994" max="9994" width="1.42578125" style="227" customWidth="1"/>
    <col min="9995" max="9995" width="8.42578125" style="227" customWidth="1"/>
    <col min="9996" max="9996" width="4.5703125" style="227" customWidth="1"/>
    <col min="9997" max="9997" width="9.42578125" style="227" customWidth="1"/>
    <col min="9998" max="9998" width="12.7109375" style="227" customWidth="1"/>
    <col min="9999" max="9999" width="17" style="227" customWidth="1"/>
    <col min="10000" max="10002" width="0" style="227" hidden="1" customWidth="1"/>
    <col min="10003" max="10003" width="19" style="227" customWidth="1"/>
    <col min="10004" max="10240" width="9.140625" style="227"/>
    <col min="10241" max="10241" width="5" style="227" customWidth="1"/>
    <col min="10242" max="10242" width="12.28515625" style="227" customWidth="1"/>
    <col min="10243" max="10243" width="5.7109375" style="227" customWidth="1"/>
    <col min="10244" max="10244" width="0" style="227" hidden="1" customWidth="1"/>
    <col min="10245" max="10245" width="10" style="227" customWidth="1"/>
    <col min="10246" max="10246" width="36.85546875" style="227" customWidth="1"/>
    <col min="10247" max="10247" width="9.28515625" style="227" customWidth="1"/>
    <col min="10248" max="10248" width="10.140625" style="227" customWidth="1"/>
    <col min="10249" max="10249" width="7.140625" style="227" customWidth="1"/>
    <col min="10250" max="10250" width="1.42578125" style="227" customWidth="1"/>
    <col min="10251" max="10251" width="8.42578125" style="227" customWidth="1"/>
    <col min="10252" max="10252" width="4.5703125" style="227" customWidth="1"/>
    <col min="10253" max="10253" width="9.42578125" style="227" customWidth="1"/>
    <col min="10254" max="10254" width="12.7109375" style="227" customWidth="1"/>
    <col min="10255" max="10255" width="17" style="227" customWidth="1"/>
    <col min="10256" max="10258" width="0" style="227" hidden="1" customWidth="1"/>
    <col min="10259" max="10259" width="19" style="227" customWidth="1"/>
    <col min="10260" max="10496" width="9.140625" style="227"/>
    <col min="10497" max="10497" width="5" style="227" customWidth="1"/>
    <col min="10498" max="10498" width="12.28515625" style="227" customWidth="1"/>
    <col min="10499" max="10499" width="5.7109375" style="227" customWidth="1"/>
    <col min="10500" max="10500" width="0" style="227" hidden="1" customWidth="1"/>
    <col min="10501" max="10501" width="10" style="227" customWidth="1"/>
    <col min="10502" max="10502" width="36.85546875" style="227" customWidth="1"/>
    <col min="10503" max="10503" width="9.28515625" style="227" customWidth="1"/>
    <col min="10504" max="10504" width="10.140625" style="227" customWidth="1"/>
    <col min="10505" max="10505" width="7.140625" style="227" customWidth="1"/>
    <col min="10506" max="10506" width="1.42578125" style="227" customWidth="1"/>
    <col min="10507" max="10507" width="8.42578125" style="227" customWidth="1"/>
    <col min="10508" max="10508" width="4.5703125" style="227" customWidth="1"/>
    <col min="10509" max="10509" width="9.42578125" style="227" customWidth="1"/>
    <col min="10510" max="10510" width="12.7109375" style="227" customWidth="1"/>
    <col min="10511" max="10511" width="17" style="227" customWidth="1"/>
    <col min="10512" max="10514" width="0" style="227" hidden="1" customWidth="1"/>
    <col min="10515" max="10515" width="19" style="227" customWidth="1"/>
    <col min="10516" max="10752" width="9.140625" style="227"/>
    <col min="10753" max="10753" width="5" style="227" customWidth="1"/>
    <col min="10754" max="10754" width="12.28515625" style="227" customWidth="1"/>
    <col min="10755" max="10755" width="5.7109375" style="227" customWidth="1"/>
    <col min="10756" max="10756" width="0" style="227" hidden="1" customWidth="1"/>
    <col min="10757" max="10757" width="10" style="227" customWidth="1"/>
    <col min="10758" max="10758" width="36.85546875" style="227" customWidth="1"/>
    <col min="10759" max="10759" width="9.28515625" style="227" customWidth="1"/>
    <col min="10760" max="10760" width="10.140625" style="227" customWidth="1"/>
    <col min="10761" max="10761" width="7.140625" style="227" customWidth="1"/>
    <col min="10762" max="10762" width="1.42578125" style="227" customWidth="1"/>
    <col min="10763" max="10763" width="8.42578125" style="227" customWidth="1"/>
    <col min="10764" max="10764" width="4.5703125" style="227" customWidth="1"/>
    <col min="10765" max="10765" width="9.42578125" style="227" customWidth="1"/>
    <col min="10766" max="10766" width="12.7109375" style="227" customWidth="1"/>
    <col min="10767" max="10767" width="17" style="227" customWidth="1"/>
    <col min="10768" max="10770" width="0" style="227" hidden="1" customWidth="1"/>
    <col min="10771" max="10771" width="19" style="227" customWidth="1"/>
    <col min="10772" max="11008" width="9.140625" style="227"/>
    <col min="11009" max="11009" width="5" style="227" customWidth="1"/>
    <col min="11010" max="11010" width="12.28515625" style="227" customWidth="1"/>
    <col min="11011" max="11011" width="5.7109375" style="227" customWidth="1"/>
    <col min="11012" max="11012" width="0" style="227" hidden="1" customWidth="1"/>
    <col min="11013" max="11013" width="10" style="227" customWidth="1"/>
    <col min="11014" max="11014" width="36.85546875" style="227" customWidth="1"/>
    <col min="11015" max="11015" width="9.28515625" style="227" customWidth="1"/>
    <col min="11016" max="11016" width="10.140625" style="227" customWidth="1"/>
    <col min="11017" max="11017" width="7.140625" style="227" customWidth="1"/>
    <col min="11018" max="11018" width="1.42578125" style="227" customWidth="1"/>
    <col min="11019" max="11019" width="8.42578125" style="227" customWidth="1"/>
    <col min="11020" max="11020" width="4.5703125" style="227" customWidth="1"/>
    <col min="11021" max="11021" width="9.42578125" style="227" customWidth="1"/>
    <col min="11022" max="11022" width="12.7109375" style="227" customWidth="1"/>
    <col min="11023" max="11023" width="17" style="227" customWidth="1"/>
    <col min="11024" max="11026" width="0" style="227" hidden="1" customWidth="1"/>
    <col min="11027" max="11027" width="19" style="227" customWidth="1"/>
    <col min="11028" max="11264" width="9.140625" style="227"/>
    <col min="11265" max="11265" width="5" style="227" customWidth="1"/>
    <col min="11266" max="11266" width="12.28515625" style="227" customWidth="1"/>
    <col min="11267" max="11267" width="5.7109375" style="227" customWidth="1"/>
    <col min="11268" max="11268" width="0" style="227" hidden="1" customWidth="1"/>
    <col min="11269" max="11269" width="10" style="227" customWidth="1"/>
    <col min="11270" max="11270" width="36.85546875" style="227" customWidth="1"/>
    <col min="11271" max="11271" width="9.28515625" style="227" customWidth="1"/>
    <col min="11272" max="11272" width="10.140625" style="227" customWidth="1"/>
    <col min="11273" max="11273" width="7.140625" style="227" customWidth="1"/>
    <col min="11274" max="11274" width="1.42578125" style="227" customWidth="1"/>
    <col min="11275" max="11275" width="8.42578125" style="227" customWidth="1"/>
    <col min="11276" max="11276" width="4.5703125" style="227" customWidth="1"/>
    <col min="11277" max="11277" width="9.42578125" style="227" customWidth="1"/>
    <col min="11278" max="11278" width="12.7109375" style="227" customWidth="1"/>
    <col min="11279" max="11279" width="17" style="227" customWidth="1"/>
    <col min="11280" max="11282" width="0" style="227" hidden="1" customWidth="1"/>
    <col min="11283" max="11283" width="19" style="227" customWidth="1"/>
    <col min="11284" max="11520" width="9.140625" style="227"/>
    <col min="11521" max="11521" width="5" style="227" customWidth="1"/>
    <col min="11522" max="11522" width="12.28515625" style="227" customWidth="1"/>
    <col min="11523" max="11523" width="5.7109375" style="227" customWidth="1"/>
    <col min="11524" max="11524" width="0" style="227" hidden="1" customWidth="1"/>
    <col min="11525" max="11525" width="10" style="227" customWidth="1"/>
    <col min="11526" max="11526" width="36.85546875" style="227" customWidth="1"/>
    <col min="11527" max="11527" width="9.28515625" style="227" customWidth="1"/>
    <col min="11528" max="11528" width="10.140625" style="227" customWidth="1"/>
    <col min="11529" max="11529" width="7.140625" style="227" customWidth="1"/>
    <col min="11530" max="11530" width="1.42578125" style="227" customWidth="1"/>
    <col min="11531" max="11531" width="8.42578125" style="227" customWidth="1"/>
    <col min="11532" max="11532" width="4.5703125" style="227" customWidth="1"/>
    <col min="11533" max="11533" width="9.42578125" style="227" customWidth="1"/>
    <col min="11534" max="11534" width="12.7109375" style="227" customWidth="1"/>
    <col min="11535" max="11535" width="17" style="227" customWidth="1"/>
    <col min="11536" max="11538" width="0" style="227" hidden="1" customWidth="1"/>
    <col min="11539" max="11539" width="19" style="227" customWidth="1"/>
    <col min="11540" max="11776" width="9.140625" style="227"/>
    <col min="11777" max="11777" width="5" style="227" customWidth="1"/>
    <col min="11778" max="11778" width="12.28515625" style="227" customWidth="1"/>
    <col min="11779" max="11779" width="5.7109375" style="227" customWidth="1"/>
    <col min="11780" max="11780" width="0" style="227" hidden="1" customWidth="1"/>
    <col min="11781" max="11781" width="10" style="227" customWidth="1"/>
    <col min="11782" max="11782" width="36.85546875" style="227" customWidth="1"/>
    <col min="11783" max="11783" width="9.28515625" style="227" customWidth="1"/>
    <col min="11784" max="11784" width="10.140625" style="227" customWidth="1"/>
    <col min="11785" max="11785" width="7.140625" style="227" customWidth="1"/>
    <col min="11786" max="11786" width="1.42578125" style="227" customWidth="1"/>
    <col min="11787" max="11787" width="8.42578125" style="227" customWidth="1"/>
    <col min="11788" max="11788" width="4.5703125" style="227" customWidth="1"/>
    <col min="11789" max="11789" width="9.42578125" style="227" customWidth="1"/>
    <col min="11790" max="11790" width="12.7109375" style="227" customWidth="1"/>
    <col min="11791" max="11791" width="17" style="227" customWidth="1"/>
    <col min="11792" max="11794" width="0" style="227" hidden="1" customWidth="1"/>
    <col min="11795" max="11795" width="19" style="227" customWidth="1"/>
    <col min="11796" max="12032" width="9.140625" style="227"/>
    <col min="12033" max="12033" width="5" style="227" customWidth="1"/>
    <col min="12034" max="12034" width="12.28515625" style="227" customWidth="1"/>
    <col min="12035" max="12035" width="5.7109375" style="227" customWidth="1"/>
    <col min="12036" max="12036" width="0" style="227" hidden="1" customWidth="1"/>
    <col min="12037" max="12037" width="10" style="227" customWidth="1"/>
    <col min="12038" max="12038" width="36.85546875" style="227" customWidth="1"/>
    <col min="12039" max="12039" width="9.28515625" style="227" customWidth="1"/>
    <col min="12040" max="12040" width="10.140625" style="227" customWidth="1"/>
    <col min="12041" max="12041" width="7.140625" style="227" customWidth="1"/>
    <col min="12042" max="12042" width="1.42578125" style="227" customWidth="1"/>
    <col min="12043" max="12043" width="8.42578125" style="227" customWidth="1"/>
    <col min="12044" max="12044" width="4.5703125" style="227" customWidth="1"/>
    <col min="12045" max="12045" width="9.42578125" style="227" customWidth="1"/>
    <col min="12046" max="12046" width="12.7109375" style="227" customWidth="1"/>
    <col min="12047" max="12047" width="17" style="227" customWidth="1"/>
    <col min="12048" max="12050" width="0" style="227" hidden="1" customWidth="1"/>
    <col min="12051" max="12051" width="19" style="227" customWidth="1"/>
    <col min="12052" max="12288" width="9.140625" style="227"/>
    <col min="12289" max="12289" width="5" style="227" customWidth="1"/>
    <col min="12290" max="12290" width="12.28515625" style="227" customWidth="1"/>
    <col min="12291" max="12291" width="5.7109375" style="227" customWidth="1"/>
    <col min="12292" max="12292" width="0" style="227" hidden="1" customWidth="1"/>
    <col min="12293" max="12293" width="10" style="227" customWidth="1"/>
    <col min="12294" max="12294" width="36.85546875" style="227" customWidth="1"/>
    <col min="12295" max="12295" width="9.28515625" style="227" customWidth="1"/>
    <col min="12296" max="12296" width="10.140625" style="227" customWidth="1"/>
    <col min="12297" max="12297" width="7.140625" style="227" customWidth="1"/>
    <col min="12298" max="12298" width="1.42578125" style="227" customWidth="1"/>
    <col min="12299" max="12299" width="8.42578125" style="227" customWidth="1"/>
    <col min="12300" max="12300" width="4.5703125" style="227" customWidth="1"/>
    <col min="12301" max="12301" width="9.42578125" style="227" customWidth="1"/>
    <col min="12302" max="12302" width="12.7109375" style="227" customWidth="1"/>
    <col min="12303" max="12303" width="17" style="227" customWidth="1"/>
    <col min="12304" max="12306" width="0" style="227" hidden="1" customWidth="1"/>
    <col min="12307" max="12307" width="19" style="227" customWidth="1"/>
    <col min="12308" max="12544" width="9.140625" style="227"/>
    <col min="12545" max="12545" width="5" style="227" customWidth="1"/>
    <col min="12546" max="12546" width="12.28515625" style="227" customWidth="1"/>
    <col min="12547" max="12547" width="5.7109375" style="227" customWidth="1"/>
    <col min="12548" max="12548" width="0" style="227" hidden="1" customWidth="1"/>
    <col min="12549" max="12549" width="10" style="227" customWidth="1"/>
    <col min="12550" max="12550" width="36.85546875" style="227" customWidth="1"/>
    <col min="12551" max="12551" width="9.28515625" style="227" customWidth="1"/>
    <col min="12552" max="12552" width="10.140625" style="227" customWidth="1"/>
    <col min="12553" max="12553" width="7.140625" style="227" customWidth="1"/>
    <col min="12554" max="12554" width="1.42578125" style="227" customWidth="1"/>
    <col min="12555" max="12555" width="8.42578125" style="227" customWidth="1"/>
    <col min="12556" max="12556" width="4.5703125" style="227" customWidth="1"/>
    <col min="12557" max="12557" width="9.42578125" style="227" customWidth="1"/>
    <col min="12558" max="12558" width="12.7109375" style="227" customWidth="1"/>
    <col min="12559" max="12559" width="17" style="227" customWidth="1"/>
    <col min="12560" max="12562" width="0" style="227" hidden="1" customWidth="1"/>
    <col min="12563" max="12563" width="19" style="227" customWidth="1"/>
    <col min="12564" max="12800" width="9.140625" style="227"/>
    <col min="12801" max="12801" width="5" style="227" customWidth="1"/>
    <col min="12802" max="12802" width="12.28515625" style="227" customWidth="1"/>
    <col min="12803" max="12803" width="5.7109375" style="227" customWidth="1"/>
    <col min="12804" max="12804" width="0" style="227" hidden="1" customWidth="1"/>
    <col min="12805" max="12805" width="10" style="227" customWidth="1"/>
    <col min="12806" max="12806" width="36.85546875" style="227" customWidth="1"/>
    <col min="12807" max="12807" width="9.28515625" style="227" customWidth="1"/>
    <col min="12808" max="12808" width="10.140625" style="227" customWidth="1"/>
    <col min="12809" max="12809" width="7.140625" style="227" customWidth="1"/>
    <col min="12810" max="12810" width="1.42578125" style="227" customWidth="1"/>
    <col min="12811" max="12811" width="8.42578125" style="227" customWidth="1"/>
    <col min="12812" max="12812" width="4.5703125" style="227" customWidth="1"/>
    <col min="12813" max="12813" width="9.42578125" style="227" customWidth="1"/>
    <col min="12814" max="12814" width="12.7109375" style="227" customWidth="1"/>
    <col min="12815" max="12815" width="17" style="227" customWidth="1"/>
    <col min="12816" max="12818" width="0" style="227" hidden="1" customWidth="1"/>
    <col min="12819" max="12819" width="19" style="227" customWidth="1"/>
    <col min="12820" max="13056" width="9.140625" style="227"/>
    <col min="13057" max="13057" width="5" style="227" customWidth="1"/>
    <col min="13058" max="13058" width="12.28515625" style="227" customWidth="1"/>
    <col min="13059" max="13059" width="5.7109375" style="227" customWidth="1"/>
    <col min="13060" max="13060" width="0" style="227" hidden="1" customWidth="1"/>
    <col min="13061" max="13061" width="10" style="227" customWidth="1"/>
    <col min="13062" max="13062" width="36.85546875" style="227" customWidth="1"/>
    <col min="13063" max="13063" width="9.28515625" style="227" customWidth="1"/>
    <col min="13064" max="13064" width="10.140625" style="227" customWidth="1"/>
    <col min="13065" max="13065" width="7.140625" style="227" customWidth="1"/>
    <col min="13066" max="13066" width="1.42578125" style="227" customWidth="1"/>
    <col min="13067" max="13067" width="8.42578125" style="227" customWidth="1"/>
    <col min="13068" max="13068" width="4.5703125" style="227" customWidth="1"/>
    <col min="13069" max="13069" width="9.42578125" style="227" customWidth="1"/>
    <col min="13070" max="13070" width="12.7109375" style="227" customWidth="1"/>
    <col min="13071" max="13071" width="17" style="227" customWidth="1"/>
    <col min="13072" max="13074" width="0" style="227" hidden="1" customWidth="1"/>
    <col min="13075" max="13075" width="19" style="227" customWidth="1"/>
    <col min="13076" max="13312" width="9.140625" style="227"/>
    <col min="13313" max="13313" width="5" style="227" customWidth="1"/>
    <col min="13314" max="13314" width="12.28515625" style="227" customWidth="1"/>
    <col min="13315" max="13315" width="5.7109375" style="227" customWidth="1"/>
    <col min="13316" max="13316" width="0" style="227" hidden="1" customWidth="1"/>
    <col min="13317" max="13317" width="10" style="227" customWidth="1"/>
    <col min="13318" max="13318" width="36.85546875" style="227" customWidth="1"/>
    <col min="13319" max="13319" width="9.28515625" style="227" customWidth="1"/>
    <col min="13320" max="13320" width="10.140625" style="227" customWidth="1"/>
    <col min="13321" max="13321" width="7.140625" style="227" customWidth="1"/>
    <col min="13322" max="13322" width="1.42578125" style="227" customWidth="1"/>
    <col min="13323" max="13323" width="8.42578125" style="227" customWidth="1"/>
    <col min="13324" max="13324" width="4.5703125" style="227" customWidth="1"/>
    <col min="13325" max="13325" width="9.42578125" style="227" customWidth="1"/>
    <col min="13326" max="13326" width="12.7109375" style="227" customWidth="1"/>
    <col min="13327" max="13327" width="17" style="227" customWidth="1"/>
    <col min="13328" max="13330" width="0" style="227" hidden="1" customWidth="1"/>
    <col min="13331" max="13331" width="19" style="227" customWidth="1"/>
    <col min="13332" max="13568" width="9.140625" style="227"/>
    <col min="13569" max="13569" width="5" style="227" customWidth="1"/>
    <col min="13570" max="13570" width="12.28515625" style="227" customWidth="1"/>
    <col min="13571" max="13571" width="5.7109375" style="227" customWidth="1"/>
    <col min="13572" max="13572" width="0" style="227" hidden="1" customWidth="1"/>
    <col min="13573" max="13573" width="10" style="227" customWidth="1"/>
    <col min="13574" max="13574" width="36.85546875" style="227" customWidth="1"/>
    <col min="13575" max="13575" width="9.28515625" style="227" customWidth="1"/>
    <col min="13576" max="13576" width="10.140625" style="227" customWidth="1"/>
    <col min="13577" max="13577" width="7.140625" style="227" customWidth="1"/>
    <col min="13578" max="13578" width="1.42578125" style="227" customWidth="1"/>
    <col min="13579" max="13579" width="8.42578125" style="227" customWidth="1"/>
    <col min="13580" max="13580" width="4.5703125" style="227" customWidth="1"/>
    <col min="13581" max="13581" width="9.42578125" style="227" customWidth="1"/>
    <col min="13582" max="13582" width="12.7109375" style="227" customWidth="1"/>
    <col min="13583" max="13583" width="17" style="227" customWidth="1"/>
    <col min="13584" max="13586" width="0" style="227" hidden="1" customWidth="1"/>
    <col min="13587" max="13587" width="19" style="227" customWidth="1"/>
    <col min="13588" max="13824" width="9.140625" style="227"/>
    <col min="13825" max="13825" width="5" style="227" customWidth="1"/>
    <col min="13826" max="13826" width="12.28515625" style="227" customWidth="1"/>
    <col min="13827" max="13827" width="5.7109375" style="227" customWidth="1"/>
    <col min="13828" max="13828" width="0" style="227" hidden="1" customWidth="1"/>
    <col min="13829" max="13829" width="10" style="227" customWidth="1"/>
    <col min="13830" max="13830" width="36.85546875" style="227" customWidth="1"/>
    <col min="13831" max="13831" width="9.28515625" style="227" customWidth="1"/>
    <col min="13832" max="13832" width="10.140625" style="227" customWidth="1"/>
    <col min="13833" max="13833" width="7.140625" style="227" customWidth="1"/>
    <col min="13834" max="13834" width="1.42578125" style="227" customWidth="1"/>
    <col min="13835" max="13835" width="8.42578125" style="227" customWidth="1"/>
    <col min="13836" max="13836" width="4.5703125" style="227" customWidth="1"/>
    <col min="13837" max="13837" width="9.42578125" style="227" customWidth="1"/>
    <col min="13838" max="13838" width="12.7109375" style="227" customWidth="1"/>
    <col min="13839" max="13839" width="17" style="227" customWidth="1"/>
    <col min="13840" max="13842" width="0" style="227" hidden="1" customWidth="1"/>
    <col min="13843" max="13843" width="19" style="227" customWidth="1"/>
    <col min="13844" max="14080" width="9.140625" style="227"/>
    <col min="14081" max="14081" width="5" style="227" customWidth="1"/>
    <col min="14082" max="14082" width="12.28515625" style="227" customWidth="1"/>
    <col min="14083" max="14083" width="5.7109375" style="227" customWidth="1"/>
    <col min="14084" max="14084" width="0" style="227" hidden="1" customWidth="1"/>
    <col min="14085" max="14085" width="10" style="227" customWidth="1"/>
    <col min="14086" max="14086" width="36.85546875" style="227" customWidth="1"/>
    <col min="14087" max="14087" width="9.28515625" style="227" customWidth="1"/>
    <col min="14088" max="14088" width="10.140625" style="227" customWidth="1"/>
    <col min="14089" max="14089" width="7.140625" style="227" customWidth="1"/>
    <col min="14090" max="14090" width="1.42578125" style="227" customWidth="1"/>
    <col min="14091" max="14091" width="8.42578125" style="227" customWidth="1"/>
    <col min="14092" max="14092" width="4.5703125" style="227" customWidth="1"/>
    <col min="14093" max="14093" width="9.42578125" style="227" customWidth="1"/>
    <col min="14094" max="14094" width="12.7109375" style="227" customWidth="1"/>
    <col min="14095" max="14095" width="17" style="227" customWidth="1"/>
    <col min="14096" max="14098" width="0" style="227" hidden="1" customWidth="1"/>
    <col min="14099" max="14099" width="19" style="227" customWidth="1"/>
    <col min="14100" max="14336" width="9.140625" style="227"/>
    <col min="14337" max="14337" width="5" style="227" customWidth="1"/>
    <col min="14338" max="14338" width="12.28515625" style="227" customWidth="1"/>
    <col min="14339" max="14339" width="5.7109375" style="227" customWidth="1"/>
    <col min="14340" max="14340" width="0" style="227" hidden="1" customWidth="1"/>
    <col min="14341" max="14341" width="10" style="227" customWidth="1"/>
    <col min="14342" max="14342" width="36.85546875" style="227" customWidth="1"/>
    <col min="14343" max="14343" width="9.28515625" style="227" customWidth="1"/>
    <col min="14344" max="14344" width="10.140625" style="227" customWidth="1"/>
    <col min="14345" max="14345" width="7.140625" style="227" customWidth="1"/>
    <col min="14346" max="14346" width="1.42578125" style="227" customWidth="1"/>
    <col min="14347" max="14347" width="8.42578125" style="227" customWidth="1"/>
    <col min="14348" max="14348" width="4.5703125" style="227" customWidth="1"/>
    <col min="14349" max="14349" width="9.42578125" style="227" customWidth="1"/>
    <col min="14350" max="14350" width="12.7109375" style="227" customWidth="1"/>
    <col min="14351" max="14351" width="17" style="227" customWidth="1"/>
    <col min="14352" max="14354" width="0" style="227" hidden="1" customWidth="1"/>
    <col min="14355" max="14355" width="19" style="227" customWidth="1"/>
    <col min="14356" max="14592" width="9.140625" style="227"/>
    <col min="14593" max="14593" width="5" style="227" customWidth="1"/>
    <col min="14594" max="14594" width="12.28515625" style="227" customWidth="1"/>
    <col min="14595" max="14595" width="5.7109375" style="227" customWidth="1"/>
    <col min="14596" max="14596" width="0" style="227" hidden="1" customWidth="1"/>
    <col min="14597" max="14597" width="10" style="227" customWidth="1"/>
    <col min="14598" max="14598" width="36.85546875" style="227" customWidth="1"/>
    <col min="14599" max="14599" width="9.28515625" style="227" customWidth="1"/>
    <col min="14600" max="14600" width="10.140625" style="227" customWidth="1"/>
    <col min="14601" max="14601" width="7.140625" style="227" customWidth="1"/>
    <col min="14602" max="14602" width="1.42578125" style="227" customWidth="1"/>
    <col min="14603" max="14603" width="8.42578125" style="227" customWidth="1"/>
    <col min="14604" max="14604" width="4.5703125" style="227" customWidth="1"/>
    <col min="14605" max="14605" width="9.42578125" style="227" customWidth="1"/>
    <col min="14606" max="14606" width="12.7109375" style="227" customWidth="1"/>
    <col min="14607" max="14607" width="17" style="227" customWidth="1"/>
    <col min="14608" max="14610" width="0" style="227" hidden="1" customWidth="1"/>
    <col min="14611" max="14611" width="19" style="227" customWidth="1"/>
    <col min="14612" max="14848" width="9.140625" style="227"/>
    <col min="14849" max="14849" width="5" style="227" customWidth="1"/>
    <col min="14850" max="14850" width="12.28515625" style="227" customWidth="1"/>
    <col min="14851" max="14851" width="5.7109375" style="227" customWidth="1"/>
    <col min="14852" max="14852" width="0" style="227" hidden="1" customWidth="1"/>
    <col min="14853" max="14853" width="10" style="227" customWidth="1"/>
    <col min="14854" max="14854" width="36.85546875" style="227" customWidth="1"/>
    <col min="14855" max="14855" width="9.28515625" style="227" customWidth="1"/>
    <col min="14856" max="14856" width="10.140625" style="227" customWidth="1"/>
    <col min="14857" max="14857" width="7.140625" style="227" customWidth="1"/>
    <col min="14858" max="14858" width="1.42578125" style="227" customWidth="1"/>
    <col min="14859" max="14859" width="8.42578125" style="227" customWidth="1"/>
    <col min="14860" max="14860" width="4.5703125" style="227" customWidth="1"/>
    <col min="14861" max="14861" width="9.42578125" style="227" customWidth="1"/>
    <col min="14862" max="14862" width="12.7109375" style="227" customWidth="1"/>
    <col min="14863" max="14863" width="17" style="227" customWidth="1"/>
    <col min="14864" max="14866" width="0" style="227" hidden="1" customWidth="1"/>
    <col min="14867" max="14867" width="19" style="227" customWidth="1"/>
    <col min="14868" max="15104" width="9.140625" style="227"/>
    <col min="15105" max="15105" width="5" style="227" customWidth="1"/>
    <col min="15106" max="15106" width="12.28515625" style="227" customWidth="1"/>
    <col min="15107" max="15107" width="5.7109375" style="227" customWidth="1"/>
    <col min="15108" max="15108" width="0" style="227" hidden="1" customWidth="1"/>
    <col min="15109" max="15109" width="10" style="227" customWidth="1"/>
    <col min="15110" max="15110" width="36.85546875" style="227" customWidth="1"/>
    <col min="15111" max="15111" width="9.28515625" style="227" customWidth="1"/>
    <col min="15112" max="15112" width="10.140625" style="227" customWidth="1"/>
    <col min="15113" max="15113" width="7.140625" style="227" customWidth="1"/>
    <col min="15114" max="15114" width="1.42578125" style="227" customWidth="1"/>
    <col min="15115" max="15115" width="8.42578125" style="227" customWidth="1"/>
    <col min="15116" max="15116" width="4.5703125" style="227" customWidth="1"/>
    <col min="15117" max="15117" width="9.42578125" style="227" customWidth="1"/>
    <col min="15118" max="15118" width="12.7109375" style="227" customWidth="1"/>
    <col min="15119" max="15119" width="17" style="227" customWidth="1"/>
    <col min="15120" max="15122" width="0" style="227" hidden="1" customWidth="1"/>
    <col min="15123" max="15123" width="19" style="227" customWidth="1"/>
    <col min="15124" max="15360" width="9.140625" style="227"/>
    <col min="15361" max="15361" width="5" style="227" customWidth="1"/>
    <col min="15362" max="15362" width="12.28515625" style="227" customWidth="1"/>
    <col min="15363" max="15363" width="5.7109375" style="227" customWidth="1"/>
    <col min="15364" max="15364" width="0" style="227" hidden="1" customWidth="1"/>
    <col min="15365" max="15365" width="10" style="227" customWidth="1"/>
    <col min="15366" max="15366" width="36.85546875" style="227" customWidth="1"/>
    <col min="15367" max="15367" width="9.28515625" style="227" customWidth="1"/>
    <col min="15368" max="15368" width="10.140625" style="227" customWidth="1"/>
    <col min="15369" max="15369" width="7.140625" style="227" customWidth="1"/>
    <col min="15370" max="15370" width="1.42578125" style="227" customWidth="1"/>
    <col min="15371" max="15371" width="8.42578125" style="227" customWidth="1"/>
    <col min="15372" max="15372" width="4.5703125" style="227" customWidth="1"/>
    <col min="15373" max="15373" width="9.42578125" style="227" customWidth="1"/>
    <col min="15374" max="15374" width="12.7109375" style="227" customWidth="1"/>
    <col min="15375" max="15375" width="17" style="227" customWidth="1"/>
    <col min="15376" max="15378" width="0" style="227" hidden="1" customWidth="1"/>
    <col min="15379" max="15379" width="19" style="227" customWidth="1"/>
    <col min="15380" max="15616" width="9.140625" style="227"/>
    <col min="15617" max="15617" width="5" style="227" customWidth="1"/>
    <col min="15618" max="15618" width="12.28515625" style="227" customWidth="1"/>
    <col min="15619" max="15619" width="5.7109375" style="227" customWidth="1"/>
    <col min="15620" max="15620" width="0" style="227" hidden="1" customWidth="1"/>
    <col min="15621" max="15621" width="10" style="227" customWidth="1"/>
    <col min="15622" max="15622" width="36.85546875" style="227" customWidth="1"/>
    <col min="15623" max="15623" width="9.28515625" style="227" customWidth="1"/>
    <col min="15624" max="15624" width="10.140625" style="227" customWidth="1"/>
    <col min="15625" max="15625" width="7.140625" style="227" customWidth="1"/>
    <col min="15626" max="15626" width="1.42578125" style="227" customWidth="1"/>
    <col min="15627" max="15627" width="8.42578125" style="227" customWidth="1"/>
    <col min="15628" max="15628" width="4.5703125" style="227" customWidth="1"/>
    <col min="15629" max="15629" width="9.42578125" style="227" customWidth="1"/>
    <col min="15630" max="15630" width="12.7109375" style="227" customWidth="1"/>
    <col min="15631" max="15631" width="17" style="227" customWidth="1"/>
    <col min="15632" max="15634" width="0" style="227" hidden="1" customWidth="1"/>
    <col min="15635" max="15635" width="19" style="227" customWidth="1"/>
    <col min="15636" max="15872" width="9.140625" style="227"/>
    <col min="15873" max="15873" width="5" style="227" customWidth="1"/>
    <col min="15874" max="15874" width="12.28515625" style="227" customWidth="1"/>
    <col min="15875" max="15875" width="5.7109375" style="227" customWidth="1"/>
    <col min="15876" max="15876" width="0" style="227" hidden="1" customWidth="1"/>
    <col min="15877" max="15877" width="10" style="227" customWidth="1"/>
    <col min="15878" max="15878" width="36.85546875" style="227" customWidth="1"/>
    <col min="15879" max="15879" width="9.28515625" style="227" customWidth="1"/>
    <col min="15880" max="15880" width="10.140625" style="227" customWidth="1"/>
    <col min="15881" max="15881" width="7.140625" style="227" customWidth="1"/>
    <col min="15882" max="15882" width="1.42578125" style="227" customWidth="1"/>
    <col min="15883" max="15883" width="8.42578125" style="227" customWidth="1"/>
    <col min="15884" max="15884" width="4.5703125" style="227" customWidth="1"/>
    <col min="15885" max="15885" width="9.42578125" style="227" customWidth="1"/>
    <col min="15886" max="15886" width="12.7109375" style="227" customWidth="1"/>
    <col min="15887" max="15887" width="17" style="227" customWidth="1"/>
    <col min="15888" max="15890" width="0" style="227" hidden="1" customWidth="1"/>
    <col min="15891" max="15891" width="19" style="227" customWidth="1"/>
    <col min="15892" max="16128" width="9.140625" style="227"/>
    <col min="16129" max="16129" width="5" style="227" customWidth="1"/>
    <col min="16130" max="16130" width="12.28515625" style="227" customWidth="1"/>
    <col min="16131" max="16131" width="5.7109375" style="227" customWidth="1"/>
    <col min="16132" max="16132" width="0" style="227" hidden="1" customWidth="1"/>
    <col min="16133" max="16133" width="10" style="227" customWidth="1"/>
    <col min="16134" max="16134" width="36.85546875" style="227" customWidth="1"/>
    <col min="16135" max="16135" width="9.28515625" style="227" customWidth="1"/>
    <col min="16136" max="16136" width="10.140625" style="227" customWidth="1"/>
    <col min="16137" max="16137" width="7.140625" style="227" customWidth="1"/>
    <col min="16138" max="16138" width="1.42578125" style="227" customWidth="1"/>
    <col min="16139" max="16139" width="8.42578125" style="227" customWidth="1"/>
    <col min="16140" max="16140" width="4.5703125" style="227" customWidth="1"/>
    <col min="16141" max="16141" width="9.42578125" style="227" customWidth="1"/>
    <col min="16142" max="16142" width="12.7109375" style="227" customWidth="1"/>
    <col min="16143" max="16143" width="17" style="227" customWidth="1"/>
    <col min="16144" max="16146" width="0" style="227" hidden="1" customWidth="1"/>
    <col min="16147" max="16147" width="19" style="227" customWidth="1"/>
    <col min="16148" max="16384" width="9.140625" style="227"/>
  </cols>
  <sheetData>
    <row r="1" spans="1:15" ht="15.6" customHeight="1" x14ac:dyDescent="0.25">
      <c r="A1" s="427" t="s">
        <v>0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</row>
    <row r="2" spans="1:15" ht="15.95" customHeight="1" x14ac:dyDescent="0.25">
      <c r="A2" s="389"/>
      <c r="B2" s="369"/>
      <c r="C2" s="369"/>
      <c r="D2" s="369"/>
      <c r="E2" s="369"/>
      <c r="F2" s="429"/>
      <c r="G2" s="428"/>
      <c r="H2" s="428"/>
      <c r="I2" s="428"/>
      <c r="J2" s="428"/>
      <c r="K2" s="428"/>
      <c r="L2" s="428"/>
      <c r="M2" s="369"/>
      <c r="N2" s="369"/>
      <c r="O2" s="369"/>
    </row>
    <row r="3" spans="1:15" ht="20.25" customHeight="1" x14ac:dyDescent="0.3">
      <c r="A3" s="424" t="s">
        <v>1</v>
      </c>
      <c r="B3" s="425"/>
      <c r="C3" s="425"/>
      <c r="D3" s="425"/>
      <c r="E3" s="425"/>
      <c r="F3" s="425"/>
      <c r="G3" s="425"/>
      <c r="H3" s="426" t="s">
        <v>2</v>
      </c>
      <c r="I3" s="425"/>
      <c r="J3" s="425"/>
      <c r="K3" s="425"/>
      <c r="L3" s="425"/>
      <c r="M3" s="425"/>
      <c r="N3" s="425"/>
      <c r="O3" s="425"/>
    </row>
    <row r="4" spans="1:15" ht="15.75" customHeight="1" x14ac:dyDescent="0.25">
      <c r="A4" s="409" t="s">
        <v>1341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</row>
    <row r="5" spans="1:15" ht="15.6" customHeight="1" x14ac:dyDescent="0.25">
      <c r="A5" s="368"/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</row>
    <row r="6" spans="1:15" ht="29.25" customHeight="1" x14ac:dyDescent="0.25">
      <c r="A6" s="389" t="s">
        <v>1146</v>
      </c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</row>
    <row r="7" spans="1:15" ht="18.75" customHeight="1" x14ac:dyDescent="0.25">
      <c r="A7" s="389" t="s">
        <v>3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</row>
    <row r="8" spans="1:15" ht="15.6" customHeight="1" x14ac:dyDescent="0.25">
      <c r="A8" s="389" t="s">
        <v>1147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</row>
    <row r="9" spans="1:15" ht="33.75" customHeight="1" x14ac:dyDescent="0.25">
      <c r="A9" s="389" t="s">
        <v>4</v>
      </c>
      <c r="B9" s="369"/>
      <c r="C9" s="369"/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</row>
    <row r="10" spans="1:15" ht="29.25" customHeight="1" x14ac:dyDescent="0.25">
      <c r="A10" s="389" t="s">
        <v>5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</row>
    <row r="11" spans="1:15" ht="29.25" customHeight="1" x14ac:dyDescent="0.25">
      <c r="A11" s="389" t="s">
        <v>6</v>
      </c>
      <c r="B11" s="369"/>
      <c r="C11" s="369"/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369"/>
      <c r="O11" s="369"/>
    </row>
    <row r="12" spans="1:15" ht="15.6" customHeight="1" x14ac:dyDescent="0.25">
      <c r="A12" s="389" t="s">
        <v>7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</row>
    <row r="13" spans="1:15" ht="15.6" customHeight="1" x14ac:dyDescent="0.25">
      <c r="A13" s="368" t="s">
        <v>8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</row>
    <row r="14" spans="1:15" ht="15.6" customHeight="1" x14ac:dyDescent="0.25">
      <c r="A14" s="368" t="s">
        <v>9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</row>
    <row r="15" spans="1:15" ht="15.6" customHeight="1" x14ac:dyDescent="0.25">
      <c r="A15" s="368" t="s">
        <v>10</v>
      </c>
      <c r="B15" s="369"/>
      <c r="C15" s="369"/>
      <c r="D15" s="369"/>
      <c r="E15" s="369"/>
      <c r="F15" s="369"/>
      <c r="G15" s="369"/>
      <c r="H15" s="369"/>
      <c r="I15" s="369"/>
      <c r="J15" s="369"/>
      <c r="K15" s="369"/>
      <c r="L15" s="369"/>
      <c r="M15" s="369"/>
      <c r="N15" s="369"/>
      <c r="O15" s="369"/>
    </row>
    <row r="16" spans="1:15" ht="15.6" customHeight="1" thickBot="1" x14ac:dyDescent="0.3">
      <c r="A16" s="368" t="s">
        <v>11</v>
      </c>
      <c r="B16" s="369"/>
      <c r="C16" s="369"/>
      <c r="D16" s="369"/>
      <c r="E16" s="369"/>
      <c r="F16" s="369"/>
      <c r="G16" s="369"/>
      <c r="H16" s="369"/>
      <c r="I16" s="369"/>
      <c r="J16" s="369"/>
      <c r="K16" s="369"/>
      <c r="L16" s="369"/>
      <c r="M16" s="369"/>
      <c r="N16" s="369"/>
      <c r="O16" s="369"/>
    </row>
    <row r="17" spans="1:18" ht="63.75" customHeight="1" thickBot="1" x14ac:dyDescent="0.3">
      <c r="A17" s="418" t="s">
        <v>12</v>
      </c>
      <c r="B17" s="418" t="s">
        <v>13</v>
      </c>
      <c r="C17" s="419"/>
      <c r="D17" s="419"/>
      <c r="E17" s="419"/>
      <c r="F17" s="419"/>
      <c r="G17" s="418" t="s">
        <v>14</v>
      </c>
      <c r="H17" s="419"/>
      <c r="I17" s="419"/>
      <c r="J17" s="419"/>
      <c r="K17" s="419"/>
      <c r="L17" s="420" t="s">
        <v>15</v>
      </c>
      <c r="M17" s="421"/>
      <c r="N17" s="421"/>
      <c r="O17" s="422" t="s">
        <v>1358</v>
      </c>
    </row>
    <row r="18" spans="1:18" ht="26.25" customHeight="1" thickBot="1" x14ac:dyDescent="0.3">
      <c r="A18" s="419"/>
      <c r="B18" s="419"/>
      <c r="C18" s="419"/>
      <c r="D18" s="419"/>
      <c r="E18" s="419"/>
      <c r="F18" s="419"/>
      <c r="G18" s="419"/>
      <c r="H18" s="419"/>
      <c r="I18" s="419"/>
      <c r="J18" s="419"/>
      <c r="K18" s="419"/>
      <c r="L18" s="422" t="s">
        <v>16</v>
      </c>
      <c r="M18" s="423"/>
      <c r="N18" s="423"/>
      <c r="O18" s="423"/>
    </row>
    <row r="19" spans="1:18" ht="15.6" customHeight="1" x14ac:dyDescent="0.25">
      <c r="A19" s="267">
        <v>1</v>
      </c>
      <c r="B19" s="397">
        <v>2</v>
      </c>
      <c r="C19" s="371"/>
      <c r="D19" s="371"/>
      <c r="E19" s="371"/>
      <c r="F19" s="371"/>
      <c r="G19" s="397">
        <v>3</v>
      </c>
      <c r="H19" s="371"/>
      <c r="I19" s="371"/>
      <c r="J19" s="371"/>
      <c r="K19" s="371"/>
      <c r="L19" s="397">
        <v>4</v>
      </c>
      <c r="M19" s="371"/>
      <c r="N19" s="371"/>
      <c r="O19" s="268">
        <v>5</v>
      </c>
    </row>
    <row r="20" spans="1:18" ht="15.6" hidden="1" customHeight="1" x14ac:dyDescent="0.25">
      <c r="A20" s="431" t="s">
        <v>17</v>
      </c>
      <c r="B20" s="391"/>
      <c r="C20" s="391"/>
      <c r="D20" s="391"/>
      <c r="E20" s="391"/>
      <c r="F20" s="391"/>
      <c r="G20" s="391"/>
      <c r="H20" s="391"/>
      <c r="I20" s="391"/>
      <c r="J20" s="391"/>
      <c r="K20" s="391"/>
      <c r="L20" s="391"/>
      <c r="M20" s="391"/>
      <c r="N20" s="391"/>
      <c r="O20" s="391"/>
    </row>
    <row r="21" spans="1:18" ht="17.45" customHeight="1" x14ac:dyDescent="0.2">
      <c r="A21" s="400" t="s">
        <v>1368</v>
      </c>
      <c r="B21" s="402"/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</row>
    <row r="22" spans="1:18" ht="15.6" customHeight="1" x14ac:dyDescent="0.25">
      <c r="A22" s="368" t="s">
        <v>1148</v>
      </c>
      <c r="B22" s="369"/>
      <c r="C22" s="369"/>
      <c r="D22" s="369"/>
      <c r="E22" s="369"/>
      <c r="F22" s="369"/>
      <c r="G22" s="369"/>
      <c r="H22" s="369"/>
      <c r="I22" s="369"/>
      <c r="J22" s="369"/>
      <c r="K22" s="369"/>
      <c r="L22" s="369"/>
      <c r="M22" s="369"/>
      <c r="N22" s="369"/>
      <c r="O22" s="369"/>
    </row>
    <row r="23" spans="1:18" ht="15.6" customHeight="1" x14ac:dyDescent="0.25">
      <c r="A23" s="378" t="s">
        <v>2</v>
      </c>
      <c r="B23" s="379" t="s">
        <v>1149</v>
      </c>
      <c r="C23" s="380"/>
      <c r="D23" s="380"/>
      <c r="E23" s="380"/>
      <c r="F23" s="380"/>
      <c r="G23" s="381" t="s">
        <v>1150</v>
      </c>
      <c r="H23" s="380"/>
      <c r="I23" s="380"/>
      <c r="J23" s="380"/>
      <c r="K23" s="380"/>
      <c r="L23" s="381" t="s">
        <v>1151</v>
      </c>
      <c r="M23" s="380"/>
      <c r="N23" s="380"/>
      <c r="O23" s="382">
        <f>P23*R23</f>
        <v>102.65</v>
      </c>
      <c r="P23" s="392">
        <v>0.10265000000000001</v>
      </c>
      <c r="Q23" s="373"/>
      <c r="R23" s="227">
        <v>1000</v>
      </c>
    </row>
    <row r="24" spans="1:18" ht="48.75" customHeight="1" x14ac:dyDescent="0.25">
      <c r="A24" s="371"/>
      <c r="B24" s="385" t="s">
        <v>1152</v>
      </c>
      <c r="C24" s="386"/>
      <c r="D24" s="386"/>
      <c r="E24" s="386"/>
      <c r="F24" s="386"/>
      <c r="G24" s="387" t="s">
        <v>28</v>
      </c>
      <c r="H24" s="386"/>
      <c r="I24" s="386"/>
      <c r="J24" s="386"/>
      <c r="K24" s="386"/>
      <c r="L24" s="398">
        <v>5.2</v>
      </c>
      <c r="M24" s="371"/>
      <c r="N24" s="267">
        <v>0</v>
      </c>
      <c r="O24" s="383"/>
      <c r="P24" s="373"/>
      <c r="Q24" s="373"/>
      <c r="R24" s="227">
        <v>1000</v>
      </c>
    </row>
    <row r="25" spans="1:18" ht="15.6" customHeight="1" x14ac:dyDescent="0.25">
      <c r="A25" s="269"/>
      <c r="B25" s="370" t="s">
        <v>1359</v>
      </c>
      <c r="C25" s="371"/>
      <c r="D25" s="371"/>
      <c r="E25" s="371"/>
      <c r="F25" s="371"/>
      <c r="G25" s="371"/>
      <c r="H25" s="371"/>
      <c r="I25" s="371"/>
      <c r="J25" s="371"/>
      <c r="K25" s="371"/>
      <c r="L25" s="371"/>
      <c r="M25" s="371"/>
      <c r="N25" s="371"/>
      <c r="O25" s="270"/>
      <c r="P25" s="372"/>
      <c r="Q25" s="373"/>
      <c r="R25" s="227">
        <v>1000</v>
      </c>
    </row>
    <row r="26" spans="1:18" ht="15.6" customHeight="1" x14ac:dyDescent="0.25">
      <c r="A26" s="269"/>
      <c r="B26" s="370" t="s">
        <v>1153</v>
      </c>
      <c r="C26" s="371"/>
      <c r="D26" s="371"/>
      <c r="E26" s="371"/>
      <c r="F26" s="371"/>
      <c r="G26" s="371"/>
      <c r="H26" s="371"/>
      <c r="I26" s="371"/>
      <c r="J26" s="371"/>
      <c r="K26" s="371"/>
      <c r="L26" s="371"/>
      <c r="M26" s="371"/>
      <c r="N26" s="371"/>
      <c r="O26" s="268">
        <v>0</v>
      </c>
      <c r="P26" s="374">
        <v>0</v>
      </c>
      <c r="Q26" s="373"/>
      <c r="R26" s="227">
        <v>1000</v>
      </c>
    </row>
    <row r="27" spans="1:18" ht="15.6" customHeight="1" x14ac:dyDescent="0.25">
      <c r="A27" s="378" t="s">
        <v>19</v>
      </c>
      <c r="B27" s="379" t="s">
        <v>25</v>
      </c>
      <c r="C27" s="380"/>
      <c r="D27" s="380"/>
      <c r="E27" s="380"/>
      <c r="F27" s="380"/>
      <c r="G27" s="381" t="s">
        <v>1150</v>
      </c>
      <c r="H27" s="380"/>
      <c r="I27" s="380"/>
      <c r="J27" s="380"/>
      <c r="K27" s="380"/>
      <c r="L27" s="381" t="s">
        <v>26</v>
      </c>
      <c r="M27" s="380"/>
      <c r="N27" s="380"/>
      <c r="O27" s="382">
        <f>P27*R27</f>
        <v>968.24</v>
      </c>
      <c r="P27" s="392">
        <v>0.96823999999999999</v>
      </c>
      <c r="Q27" s="373"/>
      <c r="R27" s="227">
        <v>1000</v>
      </c>
    </row>
    <row r="28" spans="1:18" ht="63" customHeight="1" x14ac:dyDescent="0.25">
      <c r="A28" s="371"/>
      <c r="B28" s="385" t="s">
        <v>27</v>
      </c>
      <c r="C28" s="386"/>
      <c r="D28" s="386"/>
      <c r="E28" s="386"/>
      <c r="F28" s="386"/>
      <c r="G28" s="387" t="s">
        <v>28</v>
      </c>
      <c r="H28" s="386"/>
      <c r="I28" s="386"/>
      <c r="J28" s="386"/>
      <c r="K28" s="386"/>
      <c r="L28" s="397">
        <v>52</v>
      </c>
      <c r="M28" s="371"/>
      <c r="N28" s="267">
        <v>0</v>
      </c>
      <c r="O28" s="383"/>
      <c r="P28" s="373"/>
      <c r="Q28" s="373"/>
      <c r="R28" s="227">
        <v>1000</v>
      </c>
    </row>
    <row r="29" spans="1:18" ht="15.6" customHeight="1" x14ac:dyDescent="0.25">
      <c r="A29" s="269"/>
      <c r="B29" s="370" t="s">
        <v>1154</v>
      </c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270"/>
      <c r="P29" s="372"/>
      <c r="Q29" s="373"/>
      <c r="R29" s="227">
        <v>1000</v>
      </c>
    </row>
    <row r="30" spans="1:18" ht="15.6" customHeight="1" x14ac:dyDescent="0.25">
      <c r="A30" s="269"/>
      <c r="B30" s="370" t="s">
        <v>1153</v>
      </c>
      <c r="C30" s="371"/>
      <c r="D30" s="371"/>
      <c r="E30" s="371"/>
      <c r="F30" s="371"/>
      <c r="G30" s="371"/>
      <c r="H30" s="371"/>
      <c r="I30" s="371"/>
      <c r="J30" s="371"/>
      <c r="K30" s="371"/>
      <c r="L30" s="371"/>
      <c r="M30" s="371"/>
      <c r="N30" s="371"/>
      <c r="O30" s="268">
        <v>0</v>
      </c>
      <c r="P30" s="374">
        <v>0</v>
      </c>
      <c r="Q30" s="373"/>
      <c r="R30" s="227">
        <v>1000</v>
      </c>
    </row>
    <row r="31" spans="1:18" ht="15.6" customHeight="1" x14ac:dyDescent="0.25">
      <c r="A31" s="378" t="s">
        <v>20</v>
      </c>
      <c r="B31" s="379" t="s">
        <v>30</v>
      </c>
      <c r="C31" s="380"/>
      <c r="D31" s="380"/>
      <c r="E31" s="380"/>
      <c r="F31" s="380"/>
      <c r="G31" s="381"/>
      <c r="H31" s="380"/>
      <c r="I31" s="380"/>
      <c r="J31" s="380"/>
      <c r="K31" s="380"/>
      <c r="L31" s="381" t="s">
        <v>31</v>
      </c>
      <c r="M31" s="380"/>
      <c r="N31" s="380"/>
      <c r="O31" s="382">
        <f>P31*R31</f>
        <v>291.2</v>
      </c>
      <c r="P31" s="377">
        <v>0.29120000000000001</v>
      </c>
      <c r="Q31" s="373"/>
      <c r="R31" s="227">
        <v>1000</v>
      </c>
    </row>
    <row r="32" spans="1:18" ht="60" customHeight="1" x14ac:dyDescent="0.25">
      <c r="A32" s="371"/>
      <c r="B32" s="385" t="s">
        <v>32</v>
      </c>
      <c r="C32" s="386"/>
      <c r="D32" s="386"/>
      <c r="E32" s="386"/>
      <c r="F32" s="386"/>
      <c r="G32" s="387"/>
      <c r="H32" s="386"/>
      <c r="I32" s="386"/>
      <c r="J32" s="386"/>
      <c r="K32" s="386"/>
      <c r="L32" s="397">
        <v>52</v>
      </c>
      <c r="M32" s="371"/>
      <c r="N32" s="267">
        <v>0</v>
      </c>
      <c r="O32" s="383"/>
      <c r="P32" s="373"/>
      <c r="Q32" s="373"/>
      <c r="R32" s="227">
        <v>1000</v>
      </c>
    </row>
    <row r="33" spans="1:18" ht="15.6" customHeight="1" x14ac:dyDescent="0.25">
      <c r="A33" s="269"/>
      <c r="B33" s="370" t="s">
        <v>1154</v>
      </c>
      <c r="C33" s="371"/>
      <c r="D33" s="371"/>
      <c r="E33" s="371"/>
      <c r="F33" s="371"/>
      <c r="G33" s="371"/>
      <c r="H33" s="371"/>
      <c r="I33" s="371"/>
      <c r="J33" s="371"/>
      <c r="K33" s="371"/>
      <c r="L33" s="371"/>
      <c r="M33" s="371"/>
      <c r="N33" s="371"/>
      <c r="O33" s="270"/>
      <c r="P33" s="372"/>
      <c r="Q33" s="373"/>
      <c r="R33" s="227">
        <v>1000</v>
      </c>
    </row>
    <row r="34" spans="1:18" ht="15.6" customHeight="1" x14ac:dyDescent="0.25">
      <c r="A34" s="378" t="s">
        <v>21</v>
      </c>
      <c r="B34" s="379" t="s">
        <v>34</v>
      </c>
      <c r="C34" s="380"/>
      <c r="D34" s="380"/>
      <c r="E34" s="380"/>
      <c r="F34" s="380"/>
      <c r="G34" s="381" t="s">
        <v>35</v>
      </c>
      <c r="H34" s="380"/>
      <c r="I34" s="380"/>
      <c r="J34" s="380"/>
      <c r="K34" s="380"/>
      <c r="L34" s="381" t="s">
        <v>36</v>
      </c>
      <c r="M34" s="380"/>
      <c r="N34" s="380"/>
      <c r="O34" s="382">
        <f>P34*R34</f>
        <v>29.64</v>
      </c>
      <c r="P34" s="392">
        <v>2.964E-2</v>
      </c>
      <c r="Q34" s="373"/>
      <c r="R34" s="227">
        <v>1000</v>
      </c>
    </row>
    <row r="35" spans="1:18" ht="46.5" customHeight="1" x14ac:dyDescent="0.25">
      <c r="A35" s="371"/>
      <c r="B35" s="385" t="s">
        <v>37</v>
      </c>
      <c r="C35" s="386"/>
      <c r="D35" s="386"/>
      <c r="E35" s="386"/>
      <c r="F35" s="386"/>
      <c r="G35" s="387" t="s">
        <v>38</v>
      </c>
      <c r="H35" s="386"/>
      <c r="I35" s="386"/>
      <c r="J35" s="386"/>
      <c r="K35" s="386"/>
      <c r="L35" s="398">
        <v>5.2</v>
      </c>
      <c r="M35" s="371"/>
      <c r="N35" s="267">
        <v>0</v>
      </c>
      <c r="O35" s="383"/>
      <c r="P35" s="373"/>
      <c r="Q35" s="373"/>
      <c r="R35" s="227">
        <v>1000</v>
      </c>
    </row>
    <row r="36" spans="1:18" ht="15.6" customHeight="1" x14ac:dyDescent="0.25">
      <c r="A36" s="269"/>
      <c r="B36" s="370" t="s">
        <v>1360</v>
      </c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270"/>
      <c r="P36" s="372"/>
      <c r="Q36" s="373"/>
      <c r="R36" s="227">
        <v>1000</v>
      </c>
    </row>
    <row r="37" spans="1:18" ht="15.6" customHeight="1" x14ac:dyDescent="0.25">
      <c r="A37" s="269"/>
      <c r="B37" s="370" t="s">
        <v>39</v>
      </c>
      <c r="C37" s="371"/>
      <c r="D37" s="371"/>
      <c r="E37" s="371"/>
      <c r="F37" s="371"/>
      <c r="G37" s="371"/>
      <c r="H37" s="371"/>
      <c r="I37" s="371"/>
      <c r="J37" s="371"/>
      <c r="K37" s="371"/>
      <c r="L37" s="371"/>
      <c r="M37" s="371"/>
      <c r="N37" s="371"/>
      <c r="O37" s="268">
        <v>0</v>
      </c>
      <c r="P37" s="374">
        <v>0</v>
      </c>
      <c r="Q37" s="373"/>
      <c r="R37" s="227">
        <v>1000</v>
      </c>
    </row>
    <row r="38" spans="1:18" ht="15.6" customHeight="1" x14ac:dyDescent="0.25">
      <c r="A38" s="269"/>
      <c r="B38" s="375" t="s">
        <v>40</v>
      </c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271">
        <f>O23+O27+O31+O34</f>
        <v>1391.7300000000002</v>
      </c>
      <c r="P38" s="392">
        <v>1.3917299999999999</v>
      </c>
      <c r="Q38" s="373"/>
      <c r="R38" s="227">
        <v>1000</v>
      </c>
    </row>
    <row r="39" spans="1:18" ht="49.5" customHeight="1" x14ac:dyDescent="0.25">
      <c r="A39" s="269"/>
      <c r="B39" s="375" t="s">
        <v>1155</v>
      </c>
      <c r="C39" s="376"/>
      <c r="D39" s="376"/>
      <c r="E39" s="376"/>
      <c r="F39" s="376"/>
      <c r="G39" s="376"/>
      <c r="H39" s="376"/>
      <c r="I39" s="376"/>
      <c r="J39" s="376"/>
      <c r="K39" s="376"/>
      <c r="L39" s="390" t="s">
        <v>1361</v>
      </c>
      <c r="M39" s="391"/>
      <c r="N39" s="272">
        <v>58.4</v>
      </c>
      <c r="O39" s="271">
        <f>O38*N39</f>
        <v>81277.032000000007</v>
      </c>
      <c r="P39" s="392">
        <v>81.277029999999996</v>
      </c>
      <c r="Q39" s="373"/>
      <c r="R39" s="227">
        <v>1000</v>
      </c>
    </row>
    <row r="40" spans="1:18" ht="17.45" customHeight="1" x14ac:dyDescent="0.25">
      <c r="A40" s="263"/>
      <c r="B40" s="405" t="s">
        <v>1156</v>
      </c>
      <c r="C40" s="406"/>
      <c r="D40" s="406"/>
      <c r="E40" s="406"/>
      <c r="F40" s="406"/>
      <c r="G40" s="406"/>
      <c r="H40" s="406"/>
      <c r="I40" s="406"/>
      <c r="J40" s="406"/>
      <c r="K40" s="406"/>
      <c r="L40" s="406"/>
      <c r="M40" s="406"/>
      <c r="N40" s="406"/>
      <c r="O40" s="264">
        <f>O39</f>
        <v>81277.032000000007</v>
      </c>
      <c r="P40" s="416">
        <v>81.277029999999996</v>
      </c>
      <c r="Q40" s="417"/>
      <c r="R40" s="227">
        <v>1000</v>
      </c>
    </row>
    <row r="41" spans="1:18" ht="17.45" customHeight="1" x14ac:dyDescent="0.25">
      <c r="A41" s="409" t="s">
        <v>1362</v>
      </c>
      <c r="B41" s="410"/>
      <c r="C41" s="410"/>
      <c r="D41" s="410"/>
      <c r="E41" s="410"/>
      <c r="F41" s="410"/>
      <c r="G41" s="410"/>
      <c r="H41" s="410"/>
      <c r="I41" s="410"/>
      <c r="J41" s="410"/>
      <c r="K41" s="410"/>
      <c r="L41" s="410"/>
      <c r="M41" s="410"/>
      <c r="N41" s="410"/>
      <c r="O41" s="410"/>
      <c r="R41" s="227">
        <v>1000</v>
      </c>
    </row>
    <row r="42" spans="1:18" ht="35.25" customHeight="1" x14ac:dyDescent="0.25">
      <c r="A42" s="378" t="s">
        <v>22</v>
      </c>
      <c r="B42" s="379" t="s">
        <v>1157</v>
      </c>
      <c r="C42" s="380"/>
      <c r="D42" s="380"/>
      <c r="E42" s="380"/>
      <c r="F42" s="380"/>
      <c r="G42" s="381" t="s">
        <v>42</v>
      </c>
      <c r="H42" s="380"/>
      <c r="I42" s="380"/>
      <c r="J42" s="380"/>
      <c r="K42" s="380"/>
      <c r="L42" s="381" t="s">
        <v>1158</v>
      </c>
      <c r="M42" s="380"/>
      <c r="N42" s="380"/>
      <c r="O42" s="382">
        <f>P42*R42</f>
        <v>1075.2</v>
      </c>
      <c r="P42" s="377">
        <v>1.0751999999999999</v>
      </c>
      <c r="Q42" s="373"/>
      <c r="R42" s="227">
        <v>1000</v>
      </c>
    </row>
    <row r="43" spans="1:18" ht="45.75" customHeight="1" x14ac:dyDescent="0.25">
      <c r="A43" s="371"/>
      <c r="B43" s="385" t="s">
        <v>1282</v>
      </c>
      <c r="C43" s="386"/>
      <c r="D43" s="386"/>
      <c r="E43" s="386"/>
      <c r="F43" s="386"/>
      <c r="G43" s="387" t="s">
        <v>43</v>
      </c>
      <c r="H43" s="386"/>
      <c r="I43" s="386"/>
      <c r="J43" s="386"/>
      <c r="K43" s="386"/>
      <c r="L43" s="397">
        <v>2</v>
      </c>
      <c r="M43" s="371"/>
      <c r="N43" s="267">
        <v>0</v>
      </c>
      <c r="O43" s="383"/>
      <c r="P43" s="373"/>
      <c r="Q43" s="373"/>
      <c r="R43" s="227">
        <v>1000</v>
      </c>
    </row>
    <row r="44" spans="1:18" ht="15.6" customHeight="1" x14ac:dyDescent="0.25">
      <c r="A44" s="269"/>
      <c r="B44" s="370" t="s">
        <v>1248</v>
      </c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71"/>
      <c r="O44" s="270"/>
      <c r="P44" s="372"/>
      <c r="Q44" s="373"/>
      <c r="R44" s="227">
        <v>1000</v>
      </c>
    </row>
    <row r="45" spans="1:18" ht="29.25" customHeight="1" x14ac:dyDescent="0.25">
      <c r="A45" s="269"/>
      <c r="B45" s="370" t="s">
        <v>44</v>
      </c>
      <c r="C45" s="371"/>
      <c r="D45" s="371"/>
      <c r="E45" s="371"/>
      <c r="F45" s="371"/>
      <c r="G45" s="371"/>
      <c r="H45" s="371"/>
      <c r="I45" s="371"/>
      <c r="J45" s="371"/>
      <c r="K45" s="371"/>
      <c r="L45" s="371"/>
      <c r="M45" s="371"/>
      <c r="N45" s="371"/>
      <c r="O45" s="268">
        <v>0</v>
      </c>
      <c r="P45" s="374">
        <v>0</v>
      </c>
      <c r="Q45" s="373"/>
      <c r="R45" s="227">
        <v>1000</v>
      </c>
    </row>
    <row r="46" spans="1:18" ht="15.6" customHeight="1" x14ac:dyDescent="0.25">
      <c r="A46" s="269"/>
      <c r="B46" s="370" t="s">
        <v>45</v>
      </c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71"/>
      <c r="O46" s="268">
        <v>0</v>
      </c>
      <c r="P46" s="374">
        <v>0</v>
      </c>
      <c r="Q46" s="373"/>
      <c r="R46" s="227">
        <v>1000</v>
      </c>
    </row>
    <row r="47" spans="1:18" ht="15.6" customHeight="1" x14ac:dyDescent="0.25">
      <c r="A47" s="378" t="s">
        <v>23</v>
      </c>
      <c r="B47" s="379" t="s">
        <v>1159</v>
      </c>
      <c r="C47" s="380"/>
      <c r="D47" s="380"/>
      <c r="E47" s="380"/>
      <c r="F47" s="380"/>
      <c r="G47" s="381"/>
      <c r="H47" s="380"/>
      <c r="I47" s="380"/>
      <c r="J47" s="380"/>
      <c r="K47" s="380"/>
      <c r="L47" s="381" t="s">
        <v>1160</v>
      </c>
      <c r="M47" s="380"/>
      <c r="N47" s="380"/>
      <c r="O47" s="382">
        <f>P47*R47</f>
        <v>1900</v>
      </c>
      <c r="P47" s="412">
        <v>1.9</v>
      </c>
      <c r="Q47" s="373"/>
      <c r="R47" s="227">
        <v>1000</v>
      </c>
    </row>
    <row r="48" spans="1:18" ht="61.5" customHeight="1" x14ac:dyDescent="0.25">
      <c r="A48" s="371"/>
      <c r="B48" s="385" t="s">
        <v>1249</v>
      </c>
      <c r="C48" s="386"/>
      <c r="D48" s="386"/>
      <c r="E48" s="386"/>
      <c r="F48" s="386"/>
      <c r="G48" s="387"/>
      <c r="H48" s="386"/>
      <c r="I48" s="386"/>
      <c r="J48" s="386"/>
      <c r="K48" s="386"/>
      <c r="L48" s="397">
        <v>5</v>
      </c>
      <c r="M48" s="371"/>
      <c r="N48" s="267">
        <v>0</v>
      </c>
      <c r="O48" s="383"/>
      <c r="P48" s="373"/>
      <c r="Q48" s="373"/>
      <c r="R48" s="227">
        <v>1000</v>
      </c>
    </row>
    <row r="49" spans="1:18" ht="15.6" customHeight="1" x14ac:dyDescent="0.25">
      <c r="A49" s="269"/>
      <c r="B49" s="370" t="s">
        <v>1250</v>
      </c>
      <c r="C49" s="371"/>
      <c r="D49" s="371"/>
      <c r="E49" s="371"/>
      <c r="F49" s="371"/>
      <c r="G49" s="371"/>
      <c r="H49" s="371"/>
      <c r="I49" s="371"/>
      <c r="J49" s="371"/>
      <c r="K49" s="371"/>
      <c r="L49" s="371"/>
      <c r="M49" s="371"/>
      <c r="N49" s="371"/>
      <c r="O49" s="270"/>
      <c r="P49" s="372"/>
      <c r="Q49" s="373"/>
      <c r="R49" s="227">
        <v>1000</v>
      </c>
    </row>
    <row r="50" spans="1:18" ht="15.6" customHeight="1" x14ac:dyDescent="0.2">
      <c r="A50" s="400" t="s">
        <v>68</v>
      </c>
      <c r="B50" s="402"/>
      <c r="C50" s="402"/>
      <c r="D50" s="402"/>
      <c r="E50" s="402"/>
      <c r="F50" s="402"/>
      <c r="G50" s="402"/>
      <c r="H50" s="402"/>
      <c r="I50" s="402"/>
      <c r="J50" s="402"/>
      <c r="K50" s="402"/>
      <c r="L50" s="402"/>
      <c r="M50" s="402"/>
      <c r="N50" s="402"/>
      <c r="O50" s="402"/>
      <c r="R50" s="227">
        <v>1000</v>
      </c>
    </row>
    <row r="51" spans="1:18" ht="29.25" customHeight="1" x14ac:dyDescent="0.25">
      <c r="A51" s="378" t="s">
        <v>24</v>
      </c>
      <c r="B51" s="379" t="s">
        <v>1162</v>
      </c>
      <c r="C51" s="380"/>
      <c r="D51" s="380"/>
      <c r="E51" s="380"/>
      <c r="F51" s="380"/>
      <c r="G51" s="381" t="s">
        <v>1163</v>
      </c>
      <c r="H51" s="380"/>
      <c r="I51" s="380"/>
      <c r="J51" s="380"/>
      <c r="K51" s="380"/>
      <c r="L51" s="381" t="s">
        <v>1164</v>
      </c>
      <c r="M51" s="380"/>
      <c r="N51" s="380"/>
      <c r="O51" s="382">
        <f>P51*R51</f>
        <v>1755.1699999999998</v>
      </c>
      <c r="P51" s="392">
        <v>1.7551699999999999</v>
      </c>
      <c r="Q51" s="373"/>
      <c r="R51" s="227">
        <v>1000</v>
      </c>
    </row>
    <row r="52" spans="1:18" ht="94.5" customHeight="1" x14ac:dyDescent="0.25">
      <c r="A52" s="371"/>
      <c r="B52" s="385" t="s">
        <v>1283</v>
      </c>
      <c r="C52" s="386"/>
      <c r="D52" s="386"/>
      <c r="E52" s="386"/>
      <c r="F52" s="386"/>
      <c r="G52" s="387" t="s">
        <v>70</v>
      </c>
      <c r="H52" s="386"/>
      <c r="I52" s="386"/>
      <c r="J52" s="386"/>
      <c r="K52" s="386"/>
      <c r="L52" s="414">
        <v>39.79983</v>
      </c>
      <c r="M52" s="371"/>
      <c r="N52" s="267">
        <v>0</v>
      </c>
      <c r="O52" s="383"/>
      <c r="P52" s="373"/>
      <c r="Q52" s="373"/>
      <c r="R52" s="227">
        <v>1000</v>
      </c>
    </row>
    <row r="53" spans="1:18" ht="15.6" customHeight="1" x14ac:dyDescent="0.25">
      <c r="A53" s="269"/>
      <c r="B53" s="370" t="s">
        <v>1165</v>
      </c>
      <c r="C53" s="371"/>
      <c r="D53" s="371"/>
      <c r="E53" s="371"/>
      <c r="F53" s="371"/>
      <c r="G53" s="371"/>
      <c r="H53" s="371"/>
      <c r="I53" s="371"/>
      <c r="J53" s="371"/>
      <c r="K53" s="371"/>
      <c r="L53" s="371"/>
      <c r="M53" s="371"/>
      <c r="N53" s="371"/>
      <c r="O53" s="270"/>
      <c r="P53" s="372"/>
      <c r="Q53" s="373"/>
      <c r="R53" s="227">
        <v>1000</v>
      </c>
    </row>
    <row r="54" spans="1:18" ht="29.25" customHeight="1" x14ac:dyDescent="0.25">
      <c r="A54" s="269"/>
      <c r="B54" s="370" t="s">
        <v>71</v>
      </c>
      <c r="C54" s="371"/>
      <c r="D54" s="371"/>
      <c r="E54" s="371"/>
      <c r="F54" s="371"/>
      <c r="G54" s="371"/>
      <c r="H54" s="371"/>
      <c r="I54" s="371"/>
      <c r="J54" s="371"/>
      <c r="K54" s="371"/>
      <c r="L54" s="371"/>
      <c r="M54" s="371"/>
      <c r="N54" s="371"/>
      <c r="O54" s="273">
        <v>1.7551699999999999</v>
      </c>
      <c r="P54" s="392">
        <v>1.7551699999999999</v>
      </c>
      <c r="Q54" s="373"/>
      <c r="R54" s="227">
        <v>1000</v>
      </c>
    </row>
    <row r="55" spans="1:18" ht="15.6" customHeight="1" x14ac:dyDescent="0.25">
      <c r="A55" s="269"/>
      <c r="B55" s="370" t="s">
        <v>1153</v>
      </c>
      <c r="C55" s="371"/>
      <c r="D55" s="371"/>
      <c r="E55" s="371"/>
      <c r="F55" s="371"/>
      <c r="G55" s="371"/>
      <c r="H55" s="371"/>
      <c r="I55" s="371"/>
      <c r="J55" s="371"/>
      <c r="K55" s="371"/>
      <c r="L55" s="371"/>
      <c r="M55" s="371"/>
      <c r="N55" s="371"/>
      <c r="O55" s="268">
        <v>0</v>
      </c>
      <c r="P55" s="374">
        <v>0</v>
      </c>
      <c r="Q55" s="373"/>
      <c r="R55" s="227">
        <v>1000</v>
      </c>
    </row>
    <row r="56" spans="1:18" ht="29.25" customHeight="1" x14ac:dyDescent="0.25">
      <c r="A56" s="378" t="s">
        <v>29</v>
      </c>
      <c r="B56" s="379" t="s">
        <v>1162</v>
      </c>
      <c r="C56" s="380"/>
      <c r="D56" s="380"/>
      <c r="E56" s="380"/>
      <c r="F56" s="380"/>
      <c r="G56" s="381" t="s">
        <v>1163</v>
      </c>
      <c r="H56" s="380"/>
      <c r="I56" s="380"/>
      <c r="J56" s="380"/>
      <c r="K56" s="380"/>
      <c r="L56" s="381" t="s">
        <v>1167</v>
      </c>
      <c r="M56" s="380"/>
      <c r="N56" s="380"/>
      <c r="O56" s="382">
        <f>P56*R56</f>
        <v>480.10999999999996</v>
      </c>
      <c r="P56" s="392">
        <v>0.48010999999999998</v>
      </c>
      <c r="Q56" s="373"/>
      <c r="R56" s="227">
        <v>1000</v>
      </c>
    </row>
    <row r="57" spans="1:18" ht="90.75" customHeight="1" x14ac:dyDescent="0.25">
      <c r="A57" s="371"/>
      <c r="B57" s="385" t="s">
        <v>1284</v>
      </c>
      <c r="C57" s="386"/>
      <c r="D57" s="386"/>
      <c r="E57" s="386"/>
      <c r="F57" s="386"/>
      <c r="G57" s="387" t="s">
        <v>70</v>
      </c>
      <c r="H57" s="386"/>
      <c r="I57" s="386"/>
      <c r="J57" s="386"/>
      <c r="K57" s="386"/>
      <c r="L57" s="414">
        <v>10.88693</v>
      </c>
      <c r="M57" s="371"/>
      <c r="N57" s="267">
        <v>0</v>
      </c>
      <c r="O57" s="383"/>
      <c r="P57" s="373"/>
      <c r="Q57" s="373"/>
      <c r="R57" s="227">
        <v>1000</v>
      </c>
    </row>
    <row r="58" spans="1:18" ht="15.6" customHeight="1" x14ac:dyDescent="0.25">
      <c r="A58" s="269"/>
      <c r="B58" s="370" t="s">
        <v>1165</v>
      </c>
      <c r="C58" s="371"/>
      <c r="D58" s="371"/>
      <c r="E58" s="371"/>
      <c r="F58" s="371"/>
      <c r="G58" s="371"/>
      <c r="H58" s="371"/>
      <c r="I58" s="371"/>
      <c r="J58" s="371"/>
      <c r="K58" s="371"/>
      <c r="L58" s="371"/>
      <c r="M58" s="371"/>
      <c r="N58" s="371"/>
      <c r="O58" s="270"/>
      <c r="P58" s="372"/>
      <c r="Q58" s="373"/>
      <c r="R58" s="227">
        <v>1000</v>
      </c>
    </row>
    <row r="59" spans="1:18" ht="29.25" customHeight="1" x14ac:dyDescent="0.25">
      <c r="A59" s="269"/>
      <c r="B59" s="370" t="s">
        <v>71</v>
      </c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273">
        <v>0.48010999999999998</v>
      </c>
      <c r="P59" s="392">
        <v>0.48010999999999998</v>
      </c>
      <c r="Q59" s="373"/>
      <c r="R59" s="227">
        <v>1000</v>
      </c>
    </row>
    <row r="60" spans="1:18" ht="15.6" customHeight="1" x14ac:dyDescent="0.25">
      <c r="A60" s="269"/>
      <c r="B60" s="370" t="s">
        <v>1153</v>
      </c>
      <c r="C60" s="371"/>
      <c r="D60" s="371"/>
      <c r="E60" s="371"/>
      <c r="F60" s="371"/>
      <c r="G60" s="371"/>
      <c r="H60" s="371"/>
      <c r="I60" s="371"/>
      <c r="J60" s="371"/>
      <c r="K60" s="371"/>
      <c r="L60" s="371"/>
      <c r="M60" s="371"/>
      <c r="N60" s="371"/>
      <c r="O60" s="268">
        <v>0</v>
      </c>
      <c r="P60" s="374">
        <v>0</v>
      </c>
      <c r="Q60" s="373"/>
      <c r="R60" s="227">
        <v>1000</v>
      </c>
    </row>
    <row r="61" spans="1:18" ht="15.6" customHeight="1" x14ac:dyDescent="0.25">
      <c r="A61" s="378" t="s">
        <v>33</v>
      </c>
      <c r="B61" s="379" t="s">
        <v>1168</v>
      </c>
      <c r="C61" s="380"/>
      <c r="D61" s="380"/>
      <c r="E61" s="380"/>
      <c r="F61" s="380"/>
      <c r="G61" s="381" t="s">
        <v>1163</v>
      </c>
      <c r="H61" s="380"/>
      <c r="I61" s="380"/>
      <c r="J61" s="380"/>
      <c r="K61" s="380"/>
      <c r="L61" s="381" t="s">
        <v>1251</v>
      </c>
      <c r="M61" s="380"/>
      <c r="N61" s="380"/>
      <c r="O61" s="382">
        <f>P61*R61</f>
        <v>1952.06</v>
      </c>
      <c r="P61" s="392">
        <v>1.9520599999999999</v>
      </c>
      <c r="Q61" s="373"/>
      <c r="R61" s="227">
        <v>1000</v>
      </c>
    </row>
    <row r="62" spans="1:18" ht="75" customHeight="1" x14ac:dyDescent="0.25">
      <c r="A62" s="371"/>
      <c r="B62" s="385" t="s">
        <v>1285</v>
      </c>
      <c r="C62" s="386"/>
      <c r="D62" s="386"/>
      <c r="E62" s="386"/>
      <c r="F62" s="386"/>
      <c r="G62" s="387" t="s">
        <v>70</v>
      </c>
      <c r="H62" s="386"/>
      <c r="I62" s="386"/>
      <c r="J62" s="386"/>
      <c r="K62" s="386"/>
      <c r="L62" s="415">
        <v>61.478200000000001</v>
      </c>
      <c r="M62" s="371"/>
      <c r="N62" s="267">
        <v>0</v>
      </c>
      <c r="O62" s="383"/>
      <c r="P62" s="373"/>
      <c r="Q62" s="373"/>
      <c r="R62" s="227">
        <v>1000</v>
      </c>
    </row>
    <row r="63" spans="1:18" ht="15.6" customHeight="1" x14ac:dyDescent="0.25">
      <c r="A63" s="269"/>
      <c r="B63" s="370" t="s">
        <v>1169</v>
      </c>
      <c r="C63" s="371"/>
      <c r="D63" s="371"/>
      <c r="E63" s="371"/>
      <c r="F63" s="371"/>
      <c r="G63" s="371"/>
      <c r="H63" s="371"/>
      <c r="I63" s="371"/>
      <c r="J63" s="371"/>
      <c r="K63" s="371"/>
      <c r="L63" s="371"/>
      <c r="M63" s="371"/>
      <c r="N63" s="371"/>
      <c r="O63" s="270"/>
      <c r="P63" s="372"/>
      <c r="Q63" s="373"/>
      <c r="R63" s="227">
        <v>1000</v>
      </c>
    </row>
    <row r="64" spans="1:18" ht="29.25" customHeight="1" x14ac:dyDescent="0.25">
      <c r="A64" s="269"/>
      <c r="B64" s="370" t="s">
        <v>71</v>
      </c>
      <c r="C64" s="371"/>
      <c r="D64" s="371"/>
      <c r="E64" s="371"/>
      <c r="F64" s="371"/>
      <c r="G64" s="371"/>
      <c r="H64" s="371"/>
      <c r="I64" s="371"/>
      <c r="J64" s="371"/>
      <c r="K64" s="371"/>
      <c r="L64" s="371"/>
      <c r="M64" s="371"/>
      <c r="N64" s="371"/>
      <c r="O64" s="273">
        <v>1.9520599999999999</v>
      </c>
      <c r="P64" s="392">
        <v>1.9520599999999999</v>
      </c>
      <c r="Q64" s="373"/>
      <c r="R64" s="227">
        <v>1000</v>
      </c>
    </row>
    <row r="65" spans="1:18" ht="15.6" customHeight="1" x14ac:dyDescent="0.25">
      <c r="A65" s="269"/>
      <c r="B65" s="370" t="s">
        <v>1153</v>
      </c>
      <c r="C65" s="371"/>
      <c r="D65" s="371"/>
      <c r="E65" s="371"/>
      <c r="F65" s="371"/>
      <c r="G65" s="371"/>
      <c r="H65" s="371"/>
      <c r="I65" s="371"/>
      <c r="J65" s="371"/>
      <c r="K65" s="371"/>
      <c r="L65" s="371"/>
      <c r="M65" s="371"/>
      <c r="N65" s="371"/>
      <c r="O65" s="268">
        <v>0</v>
      </c>
      <c r="P65" s="374">
        <v>0</v>
      </c>
      <c r="Q65" s="373"/>
      <c r="R65" s="227">
        <v>1000</v>
      </c>
    </row>
    <row r="66" spans="1:18" ht="15.6" customHeight="1" x14ac:dyDescent="0.25">
      <c r="A66" s="378" t="s">
        <v>41</v>
      </c>
      <c r="B66" s="379" t="s">
        <v>1168</v>
      </c>
      <c r="C66" s="380"/>
      <c r="D66" s="380"/>
      <c r="E66" s="380"/>
      <c r="F66" s="380"/>
      <c r="G66" s="381" t="s">
        <v>1163</v>
      </c>
      <c r="H66" s="380"/>
      <c r="I66" s="380"/>
      <c r="J66" s="380"/>
      <c r="K66" s="380"/>
      <c r="L66" s="381" t="s">
        <v>1252</v>
      </c>
      <c r="M66" s="380"/>
      <c r="N66" s="380"/>
      <c r="O66" s="382">
        <f>P66*R66</f>
        <v>501.75000000000006</v>
      </c>
      <c r="P66" s="392">
        <v>0.50175000000000003</v>
      </c>
      <c r="Q66" s="373"/>
      <c r="R66" s="227">
        <v>1000</v>
      </c>
    </row>
    <row r="67" spans="1:18" ht="76.5" customHeight="1" x14ac:dyDescent="0.25">
      <c r="A67" s="371"/>
      <c r="B67" s="385" t="s">
        <v>1286</v>
      </c>
      <c r="C67" s="386"/>
      <c r="D67" s="386"/>
      <c r="E67" s="386"/>
      <c r="F67" s="386"/>
      <c r="G67" s="387" t="s">
        <v>70</v>
      </c>
      <c r="H67" s="386"/>
      <c r="I67" s="386"/>
      <c r="J67" s="386"/>
      <c r="K67" s="386"/>
      <c r="L67" s="413">
        <v>15.802</v>
      </c>
      <c r="M67" s="371"/>
      <c r="N67" s="267">
        <v>0</v>
      </c>
      <c r="O67" s="383"/>
      <c r="P67" s="373"/>
      <c r="Q67" s="373"/>
      <c r="R67" s="227">
        <v>1000</v>
      </c>
    </row>
    <row r="68" spans="1:18" ht="15.6" customHeight="1" x14ac:dyDescent="0.25">
      <c r="A68" s="269"/>
      <c r="B68" s="370" t="s">
        <v>1169</v>
      </c>
      <c r="C68" s="371"/>
      <c r="D68" s="371"/>
      <c r="E68" s="371"/>
      <c r="F68" s="371"/>
      <c r="G68" s="371"/>
      <c r="H68" s="371"/>
      <c r="I68" s="371"/>
      <c r="J68" s="371"/>
      <c r="K68" s="371"/>
      <c r="L68" s="371"/>
      <c r="M68" s="371"/>
      <c r="N68" s="371"/>
      <c r="O68" s="270"/>
      <c r="P68" s="372"/>
      <c r="Q68" s="373"/>
      <c r="R68" s="227">
        <v>1000</v>
      </c>
    </row>
    <row r="69" spans="1:18" ht="29.25" customHeight="1" x14ac:dyDescent="0.25">
      <c r="A69" s="269"/>
      <c r="B69" s="370" t="s">
        <v>71</v>
      </c>
      <c r="C69" s="371"/>
      <c r="D69" s="371"/>
      <c r="E69" s="371"/>
      <c r="F69" s="371"/>
      <c r="G69" s="371"/>
      <c r="H69" s="371"/>
      <c r="I69" s="371"/>
      <c r="J69" s="371"/>
      <c r="K69" s="371"/>
      <c r="L69" s="371"/>
      <c r="M69" s="371"/>
      <c r="N69" s="371"/>
      <c r="O69" s="273">
        <v>0.50175000000000003</v>
      </c>
      <c r="P69" s="392">
        <v>0.50175000000000003</v>
      </c>
      <c r="Q69" s="373"/>
      <c r="R69" s="227">
        <v>1000</v>
      </c>
    </row>
    <row r="70" spans="1:18" ht="15.6" customHeight="1" x14ac:dyDescent="0.25">
      <c r="A70" s="269"/>
      <c r="B70" s="370" t="s">
        <v>1153</v>
      </c>
      <c r="C70" s="371"/>
      <c r="D70" s="371"/>
      <c r="E70" s="371"/>
      <c r="F70" s="371"/>
      <c r="G70" s="371"/>
      <c r="H70" s="371"/>
      <c r="I70" s="371"/>
      <c r="J70" s="371"/>
      <c r="K70" s="371"/>
      <c r="L70" s="371"/>
      <c r="M70" s="371"/>
      <c r="N70" s="371"/>
      <c r="O70" s="268">
        <v>0</v>
      </c>
      <c r="P70" s="374">
        <v>0</v>
      </c>
      <c r="Q70" s="373"/>
      <c r="R70" s="227">
        <v>1000</v>
      </c>
    </row>
    <row r="71" spans="1:18" ht="15.6" customHeight="1" x14ac:dyDescent="0.25">
      <c r="A71" s="378" t="s">
        <v>46</v>
      </c>
      <c r="B71" s="379" t="s">
        <v>1170</v>
      </c>
      <c r="C71" s="380"/>
      <c r="D71" s="380"/>
      <c r="E71" s="380"/>
      <c r="F71" s="380"/>
      <c r="G71" s="381" t="s">
        <v>1163</v>
      </c>
      <c r="H71" s="380"/>
      <c r="I71" s="380"/>
      <c r="J71" s="380"/>
      <c r="K71" s="380"/>
      <c r="L71" s="381" t="s">
        <v>1171</v>
      </c>
      <c r="M71" s="380"/>
      <c r="N71" s="380"/>
      <c r="O71" s="382">
        <f>P71*R71</f>
        <v>117.6</v>
      </c>
      <c r="P71" s="377">
        <v>0.1176</v>
      </c>
      <c r="Q71" s="373"/>
      <c r="R71" s="227">
        <v>1000</v>
      </c>
    </row>
    <row r="72" spans="1:18" ht="44.25" customHeight="1" x14ac:dyDescent="0.25">
      <c r="A72" s="371"/>
      <c r="B72" s="385" t="s">
        <v>1172</v>
      </c>
      <c r="C72" s="386"/>
      <c r="D72" s="386"/>
      <c r="E72" s="386"/>
      <c r="F72" s="386"/>
      <c r="G72" s="387" t="s">
        <v>70</v>
      </c>
      <c r="H72" s="386"/>
      <c r="I72" s="386"/>
      <c r="J72" s="386"/>
      <c r="K72" s="386"/>
      <c r="L72" s="397">
        <v>8</v>
      </c>
      <c r="M72" s="371"/>
      <c r="N72" s="267">
        <v>0</v>
      </c>
      <c r="O72" s="383"/>
      <c r="P72" s="373"/>
      <c r="Q72" s="373"/>
      <c r="R72" s="227">
        <v>1000</v>
      </c>
    </row>
    <row r="73" spans="1:18" ht="15.6" customHeight="1" x14ac:dyDescent="0.25">
      <c r="A73" s="269"/>
      <c r="B73" s="370" t="s">
        <v>1173</v>
      </c>
      <c r="C73" s="371"/>
      <c r="D73" s="371"/>
      <c r="E73" s="371"/>
      <c r="F73" s="371"/>
      <c r="G73" s="371"/>
      <c r="H73" s="371"/>
      <c r="I73" s="371"/>
      <c r="J73" s="371"/>
      <c r="K73" s="371"/>
      <c r="L73" s="371"/>
      <c r="M73" s="371"/>
      <c r="N73" s="371"/>
      <c r="O73" s="270"/>
      <c r="P73" s="372"/>
      <c r="Q73" s="373"/>
      <c r="R73" s="227">
        <v>1000</v>
      </c>
    </row>
    <row r="74" spans="1:18" ht="29.25" customHeight="1" x14ac:dyDescent="0.25">
      <c r="A74" s="269"/>
      <c r="B74" s="370" t="s">
        <v>71</v>
      </c>
      <c r="C74" s="371"/>
      <c r="D74" s="371"/>
      <c r="E74" s="371"/>
      <c r="F74" s="371"/>
      <c r="G74" s="371"/>
      <c r="H74" s="371"/>
      <c r="I74" s="371"/>
      <c r="J74" s="371"/>
      <c r="K74" s="371"/>
      <c r="L74" s="371"/>
      <c r="M74" s="371"/>
      <c r="N74" s="371"/>
      <c r="O74" s="274">
        <v>0.1176</v>
      </c>
      <c r="P74" s="377">
        <v>0.1176</v>
      </c>
      <c r="Q74" s="373"/>
      <c r="R74" s="227">
        <v>1000</v>
      </c>
    </row>
    <row r="75" spans="1:18" ht="15.6" customHeight="1" x14ac:dyDescent="0.25">
      <c r="A75" s="269"/>
      <c r="B75" s="370" t="s">
        <v>1153</v>
      </c>
      <c r="C75" s="371"/>
      <c r="D75" s="371"/>
      <c r="E75" s="371"/>
      <c r="F75" s="371"/>
      <c r="G75" s="371"/>
      <c r="H75" s="371"/>
      <c r="I75" s="371"/>
      <c r="J75" s="371"/>
      <c r="K75" s="371"/>
      <c r="L75" s="371"/>
      <c r="M75" s="371"/>
      <c r="N75" s="371"/>
      <c r="O75" s="268">
        <v>0</v>
      </c>
      <c r="P75" s="374">
        <v>0</v>
      </c>
      <c r="Q75" s="373"/>
      <c r="R75" s="227">
        <v>1000</v>
      </c>
    </row>
    <row r="76" spans="1:18" ht="15.6" customHeight="1" x14ac:dyDescent="0.25">
      <c r="A76" s="378" t="s">
        <v>47</v>
      </c>
      <c r="B76" s="379" t="s">
        <v>1174</v>
      </c>
      <c r="C76" s="380"/>
      <c r="D76" s="380"/>
      <c r="E76" s="380"/>
      <c r="F76" s="380"/>
      <c r="G76" s="381" t="s">
        <v>1163</v>
      </c>
      <c r="H76" s="380"/>
      <c r="I76" s="380"/>
      <c r="J76" s="380"/>
      <c r="K76" s="380"/>
      <c r="L76" s="381" t="s">
        <v>1175</v>
      </c>
      <c r="M76" s="380"/>
      <c r="N76" s="380"/>
      <c r="O76" s="382">
        <f>P76*R76</f>
        <v>30.58</v>
      </c>
      <c r="P76" s="392">
        <v>3.058E-2</v>
      </c>
      <c r="Q76" s="373"/>
      <c r="R76" s="227">
        <v>1000</v>
      </c>
    </row>
    <row r="77" spans="1:18" ht="45" customHeight="1" x14ac:dyDescent="0.25">
      <c r="A77" s="371"/>
      <c r="B77" s="385" t="s">
        <v>1176</v>
      </c>
      <c r="C77" s="386"/>
      <c r="D77" s="386"/>
      <c r="E77" s="386"/>
      <c r="F77" s="386"/>
      <c r="G77" s="387" t="s">
        <v>70</v>
      </c>
      <c r="H77" s="386"/>
      <c r="I77" s="386"/>
      <c r="J77" s="386"/>
      <c r="K77" s="386"/>
      <c r="L77" s="397">
        <v>4</v>
      </c>
      <c r="M77" s="371"/>
      <c r="N77" s="267">
        <v>0</v>
      </c>
      <c r="O77" s="383"/>
      <c r="P77" s="373"/>
      <c r="Q77" s="373"/>
      <c r="R77" s="227">
        <v>1000</v>
      </c>
    </row>
    <row r="78" spans="1:18" ht="15.6" customHeight="1" x14ac:dyDescent="0.25">
      <c r="A78" s="269"/>
      <c r="B78" s="370" t="s">
        <v>1177</v>
      </c>
      <c r="C78" s="371"/>
      <c r="D78" s="371"/>
      <c r="E78" s="371"/>
      <c r="F78" s="371"/>
      <c r="G78" s="371"/>
      <c r="H78" s="371"/>
      <c r="I78" s="371"/>
      <c r="J78" s="371"/>
      <c r="K78" s="371"/>
      <c r="L78" s="371"/>
      <c r="M78" s="371"/>
      <c r="N78" s="371"/>
      <c r="O78" s="270"/>
      <c r="P78" s="372"/>
      <c r="Q78" s="373"/>
      <c r="R78" s="227">
        <v>1000</v>
      </c>
    </row>
    <row r="79" spans="1:18" ht="29.25" customHeight="1" x14ac:dyDescent="0.25">
      <c r="A79" s="269"/>
      <c r="B79" s="370" t="s">
        <v>71</v>
      </c>
      <c r="C79" s="371"/>
      <c r="D79" s="371"/>
      <c r="E79" s="371"/>
      <c r="F79" s="371"/>
      <c r="G79" s="371"/>
      <c r="H79" s="371"/>
      <c r="I79" s="371"/>
      <c r="J79" s="371"/>
      <c r="K79" s="371"/>
      <c r="L79" s="371"/>
      <c r="M79" s="371"/>
      <c r="N79" s="371"/>
      <c r="O79" s="273">
        <v>3.058E-2</v>
      </c>
      <c r="P79" s="392">
        <v>3.058E-2</v>
      </c>
      <c r="Q79" s="373"/>
      <c r="R79" s="227">
        <v>1000</v>
      </c>
    </row>
    <row r="80" spans="1:18" ht="15.6" customHeight="1" x14ac:dyDescent="0.25">
      <c r="A80" s="269"/>
      <c r="B80" s="370" t="s">
        <v>1153</v>
      </c>
      <c r="C80" s="371"/>
      <c r="D80" s="371"/>
      <c r="E80" s="371"/>
      <c r="F80" s="371"/>
      <c r="G80" s="371"/>
      <c r="H80" s="371"/>
      <c r="I80" s="371"/>
      <c r="J80" s="371"/>
      <c r="K80" s="371"/>
      <c r="L80" s="371"/>
      <c r="M80" s="371"/>
      <c r="N80" s="371"/>
      <c r="O80" s="268">
        <v>0</v>
      </c>
      <c r="P80" s="374">
        <v>0</v>
      </c>
      <c r="Q80" s="373"/>
      <c r="R80" s="227">
        <v>1000</v>
      </c>
    </row>
    <row r="81" spans="1:18" ht="15.6" customHeight="1" x14ac:dyDescent="0.2">
      <c r="A81" s="400" t="s">
        <v>77</v>
      </c>
      <c r="B81" s="402"/>
      <c r="C81" s="402"/>
      <c r="D81" s="402"/>
      <c r="E81" s="402"/>
      <c r="F81" s="402"/>
      <c r="G81" s="402"/>
      <c r="H81" s="402"/>
      <c r="I81" s="402"/>
      <c r="J81" s="402"/>
      <c r="K81" s="402"/>
      <c r="L81" s="402"/>
      <c r="M81" s="402"/>
      <c r="N81" s="402"/>
      <c r="O81" s="402"/>
      <c r="R81" s="227">
        <v>1000</v>
      </c>
    </row>
    <row r="82" spans="1:18" ht="15.6" customHeight="1" x14ac:dyDescent="0.25">
      <c r="A82" s="378" t="s">
        <v>48</v>
      </c>
      <c r="B82" s="379" t="s">
        <v>1162</v>
      </c>
      <c r="C82" s="380"/>
      <c r="D82" s="380"/>
      <c r="E82" s="380"/>
      <c r="F82" s="380"/>
      <c r="G82" s="381" t="s">
        <v>79</v>
      </c>
      <c r="H82" s="380"/>
      <c r="I82" s="380"/>
      <c r="J82" s="380"/>
      <c r="K82" s="380"/>
      <c r="L82" s="381" t="s">
        <v>1178</v>
      </c>
      <c r="M82" s="380"/>
      <c r="N82" s="380"/>
      <c r="O82" s="382">
        <f>P82*R82</f>
        <v>2089.4900000000002</v>
      </c>
      <c r="P82" s="392">
        <v>2.0894900000000001</v>
      </c>
      <c r="Q82" s="373"/>
      <c r="R82" s="227">
        <v>1000</v>
      </c>
    </row>
    <row r="83" spans="1:18" ht="79.5" customHeight="1" x14ac:dyDescent="0.25">
      <c r="A83" s="371"/>
      <c r="B83" s="385" t="s">
        <v>1287</v>
      </c>
      <c r="C83" s="386"/>
      <c r="D83" s="386"/>
      <c r="E83" s="386"/>
      <c r="F83" s="386"/>
      <c r="G83" s="387" t="s">
        <v>80</v>
      </c>
      <c r="H83" s="386"/>
      <c r="I83" s="386"/>
      <c r="J83" s="386"/>
      <c r="K83" s="386"/>
      <c r="L83" s="414">
        <v>39.79983</v>
      </c>
      <c r="M83" s="371"/>
      <c r="N83" s="267">
        <v>0</v>
      </c>
      <c r="O83" s="383"/>
      <c r="P83" s="373"/>
      <c r="Q83" s="373"/>
      <c r="R83" s="227">
        <v>1000</v>
      </c>
    </row>
    <row r="84" spans="1:18" ht="15.6" customHeight="1" x14ac:dyDescent="0.25">
      <c r="A84" s="269"/>
      <c r="B84" s="370" t="s">
        <v>1165</v>
      </c>
      <c r="C84" s="371"/>
      <c r="D84" s="371"/>
      <c r="E84" s="371"/>
      <c r="F84" s="371"/>
      <c r="G84" s="371"/>
      <c r="H84" s="371"/>
      <c r="I84" s="371"/>
      <c r="J84" s="371"/>
      <c r="K84" s="371"/>
      <c r="L84" s="371"/>
      <c r="M84" s="371"/>
      <c r="N84" s="371"/>
      <c r="O84" s="270"/>
      <c r="P84" s="372"/>
      <c r="Q84" s="373"/>
      <c r="R84" s="227">
        <v>1000</v>
      </c>
    </row>
    <row r="85" spans="1:18" ht="29.25" customHeight="1" x14ac:dyDescent="0.25">
      <c r="A85" s="269"/>
      <c r="B85" s="370" t="s">
        <v>81</v>
      </c>
      <c r="C85" s="371"/>
      <c r="D85" s="371"/>
      <c r="E85" s="371"/>
      <c r="F85" s="371"/>
      <c r="G85" s="371"/>
      <c r="H85" s="371"/>
      <c r="I85" s="371"/>
      <c r="J85" s="371"/>
      <c r="K85" s="371"/>
      <c r="L85" s="371"/>
      <c r="M85" s="371"/>
      <c r="N85" s="371"/>
      <c r="O85" s="273">
        <v>2.0894900000000001</v>
      </c>
      <c r="P85" s="392">
        <v>2.0894900000000001</v>
      </c>
      <c r="Q85" s="373"/>
      <c r="R85" s="227">
        <v>1000</v>
      </c>
    </row>
    <row r="86" spans="1:18" ht="29.25" customHeight="1" x14ac:dyDescent="0.25">
      <c r="A86" s="269"/>
      <c r="B86" s="370" t="s">
        <v>82</v>
      </c>
      <c r="C86" s="371"/>
      <c r="D86" s="371"/>
      <c r="E86" s="371"/>
      <c r="F86" s="371"/>
      <c r="G86" s="371"/>
      <c r="H86" s="371"/>
      <c r="I86" s="371"/>
      <c r="J86" s="371"/>
      <c r="K86" s="371"/>
      <c r="L86" s="371"/>
      <c r="M86" s="371"/>
      <c r="N86" s="371"/>
      <c r="O86" s="268">
        <v>0</v>
      </c>
      <c r="P86" s="374">
        <v>0</v>
      </c>
      <c r="Q86" s="373"/>
      <c r="R86" s="227">
        <v>1000</v>
      </c>
    </row>
    <row r="87" spans="1:18" ht="15.6" customHeight="1" x14ac:dyDescent="0.25">
      <c r="A87" s="378" t="s">
        <v>49</v>
      </c>
      <c r="B87" s="379" t="s">
        <v>1162</v>
      </c>
      <c r="C87" s="380"/>
      <c r="D87" s="380"/>
      <c r="E87" s="380"/>
      <c r="F87" s="380"/>
      <c r="G87" s="381" t="s">
        <v>79</v>
      </c>
      <c r="H87" s="380"/>
      <c r="I87" s="380"/>
      <c r="J87" s="380"/>
      <c r="K87" s="380"/>
      <c r="L87" s="381" t="s">
        <v>1179</v>
      </c>
      <c r="M87" s="380"/>
      <c r="N87" s="380"/>
      <c r="O87" s="382">
        <f>P87*R87</f>
        <v>571.55999999999995</v>
      </c>
      <c r="P87" s="392">
        <v>0.57155999999999996</v>
      </c>
      <c r="Q87" s="373"/>
      <c r="R87" s="227">
        <v>1000</v>
      </c>
    </row>
    <row r="88" spans="1:18" ht="90" customHeight="1" x14ac:dyDescent="0.25">
      <c r="A88" s="371"/>
      <c r="B88" s="385" t="s">
        <v>1288</v>
      </c>
      <c r="C88" s="386"/>
      <c r="D88" s="386"/>
      <c r="E88" s="386"/>
      <c r="F88" s="386"/>
      <c r="G88" s="387" t="s">
        <v>80</v>
      </c>
      <c r="H88" s="386"/>
      <c r="I88" s="386"/>
      <c r="J88" s="386"/>
      <c r="K88" s="386"/>
      <c r="L88" s="414">
        <v>10.88693</v>
      </c>
      <c r="M88" s="371"/>
      <c r="N88" s="267">
        <v>0</v>
      </c>
      <c r="O88" s="383"/>
      <c r="P88" s="373"/>
      <c r="Q88" s="373"/>
      <c r="R88" s="227">
        <v>1000</v>
      </c>
    </row>
    <row r="89" spans="1:18" ht="15.6" customHeight="1" x14ac:dyDescent="0.25">
      <c r="A89" s="269"/>
      <c r="B89" s="370" t="s">
        <v>1165</v>
      </c>
      <c r="C89" s="371"/>
      <c r="D89" s="371"/>
      <c r="E89" s="371"/>
      <c r="F89" s="371"/>
      <c r="G89" s="371"/>
      <c r="H89" s="371"/>
      <c r="I89" s="371"/>
      <c r="J89" s="371"/>
      <c r="K89" s="371"/>
      <c r="L89" s="371"/>
      <c r="M89" s="371"/>
      <c r="N89" s="371"/>
      <c r="O89" s="270"/>
      <c r="P89" s="372"/>
      <c r="Q89" s="373"/>
      <c r="R89" s="227">
        <v>1000</v>
      </c>
    </row>
    <row r="90" spans="1:18" ht="29.25" customHeight="1" x14ac:dyDescent="0.25">
      <c r="A90" s="269"/>
      <c r="B90" s="370" t="s">
        <v>81</v>
      </c>
      <c r="C90" s="371"/>
      <c r="D90" s="371"/>
      <c r="E90" s="371"/>
      <c r="F90" s="371"/>
      <c r="G90" s="371"/>
      <c r="H90" s="371"/>
      <c r="I90" s="371"/>
      <c r="J90" s="371"/>
      <c r="K90" s="371"/>
      <c r="L90" s="371"/>
      <c r="M90" s="371"/>
      <c r="N90" s="371"/>
      <c r="O90" s="273">
        <v>0.57155999999999996</v>
      </c>
      <c r="P90" s="392">
        <v>0.57155999999999996</v>
      </c>
      <c r="Q90" s="373"/>
      <c r="R90" s="227">
        <v>1000</v>
      </c>
    </row>
    <row r="91" spans="1:18" ht="29.25" customHeight="1" x14ac:dyDescent="0.25">
      <c r="A91" s="269"/>
      <c r="B91" s="370" t="s">
        <v>82</v>
      </c>
      <c r="C91" s="371"/>
      <c r="D91" s="371"/>
      <c r="E91" s="371"/>
      <c r="F91" s="371"/>
      <c r="G91" s="371"/>
      <c r="H91" s="371"/>
      <c r="I91" s="371"/>
      <c r="J91" s="371"/>
      <c r="K91" s="371"/>
      <c r="L91" s="371"/>
      <c r="M91" s="371"/>
      <c r="N91" s="371"/>
      <c r="O91" s="268">
        <v>0</v>
      </c>
      <c r="P91" s="374">
        <v>0</v>
      </c>
      <c r="Q91" s="373"/>
      <c r="R91" s="227">
        <v>1000</v>
      </c>
    </row>
    <row r="92" spans="1:18" ht="15.6" customHeight="1" x14ac:dyDescent="0.25">
      <c r="A92" s="378" t="s">
        <v>50</v>
      </c>
      <c r="B92" s="379" t="s">
        <v>1168</v>
      </c>
      <c r="C92" s="380"/>
      <c r="D92" s="380"/>
      <c r="E92" s="380"/>
      <c r="F92" s="380"/>
      <c r="G92" s="381" t="s">
        <v>79</v>
      </c>
      <c r="H92" s="380"/>
      <c r="I92" s="380"/>
      <c r="J92" s="380"/>
      <c r="K92" s="380"/>
      <c r="L92" s="381" t="s">
        <v>1253</v>
      </c>
      <c r="M92" s="380"/>
      <c r="N92" s="380"/>
      <c r="O92" s="382">
        <f>P92*R92</f>
        <v>2323.88</v>
      </c>
      <c r="P92" s="392">
        <v>2.3238799999999999</v>
      </c>
      <c r="Q92" s="373"/>
      <c r="R92" s="227">
        <v>1000</v>
      </c>
    </row>
    <row r="93" spans="1:18" ht="78.75" customHeight="1" x14ac:dyDescent="0.25">
      <c r="A93" s="371"/>
      <c r="B93" s="385" t="s">
        <v>1289</v>
      </c>
      <c r="C93" s="386"/>
      <c r="D93" s="386"/>
      <c r="E93" s="386"/>
      <c r="F93" s="386"/>
      <c r="G93" s="387" t="s">
        <v>80</v>
      </c>
      <c r="H93" s="386"/>
      <c r="I93" s="386"/>
      <c r="J93" s="386"/>
      <c r="K93" s="386"/>
      <c r="L93" s="415">
        <v>61.478200000000001</v>
      </c>
      <c r="M93" s="371"/>
      <c r="N93" s="267">
        <v>0</v>
      </c>
      <c r="O93" s="383"/>
      <c r="P93" s="373"/>
      <c r="Q93" s="373"/>
      <c r="R93" s="227">
        <v>1000</v>
      </c>
    </row>
    <row r="94" spans="1:18" ht="15.6" customHeight="1" x14ac:dyDescent="0.25">
      <c r="A94" s="269"/>
      <c r="B94" s="370" t="s">
        <v>1169</v>
      </c>
      <c r="C94" s="371"/>
      <c r="D94" s="371"/>
      <c r="E94" s="371"/>
      <c r="F94" s="371"/>
      <c r="G94" s="371"/>
      <c r="H94" s="371"/>
      <c r="I94" s="371"/>
      <c r="J94" s="371"/>
      <c r="K94" s="371"/>
      <c r="L94" s="371"/>
      <c r="M94" s="371"/>
      <c r="N94" s="371"/>
      <c r="O94" s="270"/>
      <c r="P94" s="372"/>
      <c r="Q94" s="373"/>
      <c r="R94" s="227">
        <v>1000</v>
      </c>
    </row>
    <row r="95" spans="1:18" ht="29.25" customHeight="1" x14ac:dyDescent="0.25">
      <c r="A95" s="269"/>
      <c r="B95" s="370" t="s">
        <v>81</v>
      </c>
      <c r="C95" s="371"/>
      <c r="D95" s="371"/>
      <c r="E95" s="371"/>
      <c r="F95" s="371"/>
      <c r="G95" s="371"/>
      <c r="H95" s="371"/>
      <c r="I95" s="371"/>
      <c r="J95" s="371"/>
      <c r="K95" s="371"/>
      <c r="L95" s="371"/>
      <c r="M95" s="371"/>
      <c r="N95" s="371"/>
      <c r="O95" s="273">
        <v>2.3238799999999999</v>
      </c>
      <c r="P95" s="392">
        <v>2.3238799999999999</v>
      </c>
      <c r="Q95" s="373"/>
      <c r="R95" s="227">
        <v>1000</v>
      </c>
    </row>
    <row r="96" spans="1:18" ht="29.25" customHeight="1" x14ac:dyDescent="0.25">
      <c r="A96" s="269"/>
      <c r="B96" s="370" t="s">
        <v>82</v>
      </c>
      <c r="C96" s="371"/>
      <c r="D96" s="371"/>
      <c r="E96" s="371"/>
      <c r="F96" s="371"/>
      <c r="G96" s="371"/>
      <c r="H96" s="371"/>
      <c r="I96" s="371"/>
      <c r="J96" s="371"/>
      <c r="K96" s="371"/>
      <c r="L96" s="371"/>
      <c r="M96" s="371"/>
      <c r="N96" s="371"/>
      <c r="O96" s="268">
        <v>0</v>
      </c>
      <c r="P96" s="374">
        <v>0</v>
      </c>
      <c r="Q96" s="373"/>
      <c r="R96" s="227">
        <v>1000</v>
      </c>
    </row>
    <row r="97" spans="1:18" ht="15.6" customHeight="1" x14ac:dyDescent="0.25">
      <c r="A97" s="378" t="s">
        <v>51</v>
      </c>
      <c r="B97" s="379" t="s">
        <v>1168</v>
      </c>
      <c r="C97" s="380"/>
      <c r="D97" s="380"/>
      <c r="E97" s="380"/>
      <c r="F97" s="380"/>
      <c r="G97" s="381" t="s">
        <v>79</v>
      </c>
      <c r="H97" s="380"/>
      <c r="I97" s="380"/>
      <c r="J97" s="380"/>
      <c r="K97" s="380"/>
      <c r="L97" s="381" t="s">
        <v>1254</v>
      </c>
      <c r="M97" s="380"/>
      <c r="N97" s="380"/>
      <c r="O97" s="382">
        <f>P97*R97</f>
        <v>597.31999999999994</v>
      </c>
      <c r="P97" s="392">
        <v>0.59731999999999996</v>
      </c>
      <c r="Q97" s="373"/>
      <c r="R97" s="227">
        <v>1000</v>
      </c>
    </row>
    <row r="98" spans="1:18" ht="78" customHeight="1" x14ac:dyDescent="0.25">
      <c r="A98" s="371"/>
      <c r="B98" s="385" t="s">
        <v>1286</v>
      </c>
      <c r="C98" s="386"/>
      <c r="D98" s="386"/>
      <c r="E98" s="386"/>
      <c r="F98" s="386"/>
      <c r="G98" s="387" t="s">
        <v>80</v>
      </c>
      <c r="H98" s="386"/>
      <c r="I98" s="386"/>
      <c r="J98" s="386"/>
      <c r="K98" s="386"/>
      <c r="L98" s="413">
        <v>15.802</v>
      </c>
      <c r="M98" s="371"/>
      <c r="N98" s="267">
        <v>0</v>
      </c>
      <c r="O98" s="383"/>
      <c r="P98" s="373"/>
      <c r="Q98" s="373"/>
      <c r="R98" s="227">
        <v>1000</v>
      </c>
    </row>
    <row r="99" spans="1:18" ht="15.6" customHeight="1" x14ac:dyDescent="0.25">
      <c r="A99" s="269"/>
      <c r="B99" s="370" t="s">
        <v>1169</v>
      </c>
      <c r="C99" s="371"/>
      <c r="D99" s="371"/>
      <c r="E99" s="371"/>
      <c r="F99" s="371"/>
      <c r="G99" s="371"/>
      <c r="H99" s="371"/>
      <c r="I99" s="371"/>
      <c r="J99" s="371"/>
      <c r="K99" s="371"/>
      <c r="L99" s="371"/>
      <c r="M99" s="371"/>
      <c r="N99" s="371"/>
      <c r="O99" s="270"/>
      <c r="P99" s="372"/>
      <c r="Q99" s="373"/>
      <c r="R99" s="227">
        <v>1000</v>
      </c>
    </row>
    <row r="100" spans="1:18" ht="29.25" customHeight="1" x14ac:dyDescent="0.25">
      <c r="A100" s="269"/>
      <c r="B100" s="370" t="s">
        <v>81</v>
      </c>
      <c r="C100" s="371"/>
      <c r="D100" s="371"/>
      <c r="E100" s="371"/>
      <c r="F100" s="371"/>
      <c r="G100" s="371"/>
      <c r="H100" s="371"/>
      <c r="I100" s="371"/>
      <c r="J100" s="371"/>
      <c r="K100" s="371"/>
      <c r="L100" s="371"/>
      <c r="M100" s="371"/>
      <c r="N100" s="371"/>
      <c r="O100" s="273">
        <v>0.59731999999999996</v>
      </c>
      <c r="P100" s="392">
        <v>0.59731999999999996</v>
      </c>
      <c r="Q100" s="373"/>
      <c r="R100" s="227">
        <v>1000</v>
      </c>
    </row>
    <row r="101" spans="1:18" ht="29.25" customHeight="1" x14ac:dyDescent="0.25">
      <c r="A101" s="269"/>
      <c r="B101" s="370" t="s">
        <v>82</v>
      </c>
      <c r="C101" s="371"/>
      <c r="D101" s="371"/>
      <c r="E101" s="371"/>
      <c r="F101" s="371"/>
      <c r="G101" s="371"/>
      <c r="H101" s="371"/>
      <c r="I101" s="371"/>
      <c r="J101" s="371"/>
      <c r="K101" s="371"/>
      <c r="L101" s="371"/>
      <c r="M101" s="371"/>
      <c r="N101" s="371"/>
      <c r="O101" s="268">
        <v>0</v>
      </c>
      <c r="P101" s="374">
        <v>0</v>
      </c>
      <c r="Q101" s="373"/>
      <c r="R101" s="227">
        <v>1000</v>
      </c>
    </row>
    <row r="102" spans="1:18" ht="15.6" customHeight="1" x14ac:dyDescent="0.25">
      <c r="A102" s="378" t="s">
        <v>52</v>
      </c>
      <c r="B102" s="379" t="s">
        <v>1170</v>
      </c>
      <c r="C102" s="380"/>
      <c r="D102" s="380"/>
      <c r="E102" s="380"/>
      <c r="F102" s="380"/>
      <c r="G102" s="381" t="s">
        <v>1180</v>
      </c>
      <c r="H102" s="380"/>
      <c r="I102" s="380"/>
      <c r="J102" s="380"/>
      <c r="K102" s="380"/>
      <c r="L102" s="381" t="s">
        <v>1181</v>
      </c>
      <c r="M102" s="380"/>
      <c r="N102" s="380"/>
      <c r="O102" s="382">
        <f>P102*R102</f>
        <v>100</v>
      </c>
      <c r="P102" s="412">
        <v>0.1</v>
      </c>
      <c r="Q102" s="373"/>
      <c r="R102" s="227">
        <v>1000</v>
      </c>
    </row>
    <row r="103" spans="1:18" ht="47.25" customHeight="1" x14ac:dyDescent="0.25">
      <c r="A103" s="371"/>
      <c r="B103" s="385" t="s">
        <v>1172</v>
      </c>
      <c r="C103" s="386"/>
      <c r="D103" s="386"/>
      <c r="E103" s="386"/>
      <c r="F103" s="386"/>
      <c r="G103" s="387" t="s">
        <v>1182</v>
      </c>
      <c r="H103" s="386"/>
      <c r="I103" s="386"/>
      <c r="J103" s="386"/>
      <c r="K103" s="386"/>
      <c r="L103" s="397">
        <v>8</v>
      </c>
      <c r="M103" s="371"/>
      <c r="N103" s="267">
        <v>0</v>
      </c>
      <c r="O103" s="383"/>
      <c r="P103" s="373"/>
      <c r="Q103" s="373"/>
      <c r="R103" s="227">
        <v>1000</v>
      </c>
    </row>
    <row r="104" spans="1:18" ht="15.6" customHeight="1" x14ac:dyDescent="0.25">
      <c r="A104" s="269"/>
      <c r="B104" s="370" t="s">
        <v>1173</v>
      </c>
      <c r="C104" s="371"/>
      <c r="D104" s="371"/>
      <c r="E104" s="371"/>
      <c r="F104" s="371"/>
      <c r="G104" s="371"/>
      <c r="H104" s="371"/>
      <c r="I104" s="371"/>
      <c r="J104" s="371"/>
      <c r="K104" s="371"/>
      <c r="L104" s="371"/>
      <c r="M104" s="371"/>
      <c r="N104" s="371"/>
      <c r="O104" s="270"/>
      <c r="P104" s="372"/>
      <c r="Q104" s="373"/>
      <c r="R104" s="227">
        <v>1000</v>
      </c>
    </row>
    <row r="105" spans="1:18" ht="29.25" customHeight="1" x14ac:dyDescent="0.25">
      <c r="A105" s="269"/>
      <c r="B105" s="370" t="s">
        <v>81</v>
      </c>
      <c r="C105" s="371"/>
      <c r="D105" s="371"/>
      <c r="E105" s="371"/>
      <c r="F105" s="371"/>
      <c r="G105" s="371"/>
      <c r="H105" s="371"/>
      <c r="I105" s="371"/>
      <c r="J105" s="371"/>
      <c r="K105" s="371"/>
      <c r="L105" s="371"/>
      <c r="M105" s="371"/>
      <c r="N105" s="371"/>
      <c r="O105" s="275">
        <v>0.1</v>
      </c>
      <c r="P105" s="412">
        <v>0.1</v>
      </c>
      <c r="Q105" s="373"/>
      <c r="R105" s="227">
        <v>1000</v>
      </c>
    </row>
    <row r="106" spans="1:18" ht="15.6" customHeight="1" x14ac:dyDescent="0.25">
      <c r="A106" s="378" t="s">
        <v>53</v>
      </c>
      <c r="B106" s="379" t="s">
        <v>1174</v>
      </c>
      <c r="C106" s="380"/>
      <c r="D106" s="380"/>
      <c r="E106" s="380"/>
      <c r="F106" s="380"/>
      <c r="G106" s="381" t="s">
        <v>1180</v>
      </c>
      <c r="H106" s="380"/>
      <c r="I106" s="380"/>
      <c r="J106" s="380"/>
      <c r="K106" s="380"/>
      <c r="L106" s="381" t="s">
        <v>1183</v>
      </c>
      <c r="M106" s="380"/>
      <c r="N106" s="380"/>
      <c r="O106" s="382">
        <f>P106*R106</f>
        <v>26</v>
      </c>
      <c r="P106" s="384">
        <v>2.5999999999999999E-2</v>
      </c>
      <c r="Q106" s="373"/>
      <c r="R106" s="227">
        <v>1000</v>
      </c>
    </row>
    <row r="107" spans="1:18" ht="48.75" customHeight="1" x14ac:dyDescent="0.25">
      <c r="A107" s="371"/>
      <c r="B107" s="385" t="s">
        <v>1176</v>
      </c>
      <c r="C107" s="386"/>
      <c r="D107" s="386"/>
      <c r="E107" s="386"/>
      <c r="F107" s="386"/>
      <c r="G107" s="387" t="s">
        <v>1182</v>
      </c>
      <c r="H107" s="386"/>
      <c r="I107" s="386"/>
      <c r="J107" s="386"/>
      <c r="K107" s="386"/>
      <c r="L107" s="397">
        <v>4</v>
      </c>
      <c r="M107" s="371"/>
      <c r="N107" s="267">
        <v>0</v>
      </c>
      <c r="O107" s="383"/>
      <c r="P107" s="373"/>
      <c r="Q107" s="373"/>
      <c r="R107" s="227">
        <v>1000</v>
      </c>
    </row>
    <row r="108" spans="1:18" ht="15.6" customHeight="1" x14ac:dyDescent="0.25">
      <c r="A108" s="269"/>
      <c r="B108" s="370" t="s">
        <v>1177</v>
      </c>
      <c r="C108" s="371"/>
      <c r="D108" s="371"/>
      <c r="E108" s="371"/>
      <c r="F108" s="371"/>
      <c r="G108" s="371"/>
      <c r="H108" s="371"/>
      <c r="I108" s="371"/>
      <c r="J108" s="371"/>
      <c r="K108" s="371"/>
      <c r="L108" s="371"/>
      <c r="M108" s="371"/>
      <c r="N108" s="371"/>
      <c r="O108" s="270"/>
      <c r="P108" s="372"/>
      <c r="Q108" s="373"/>
      <c r="R108" s="227">
        <v>1000</v>
      </c>
    </row>
    <row r="109" spans="1:18" ht="29.25" customHeight="1" x14ac:dyDescent="0.25">
      <c r="A109" s="269"/>
      <c r="B109" s="370" t="s">
        <v>81</v>
      </c>
      <c r="C109" s="371"/>
      <c r="D109" s="371"/>
      <c r="E109" s="371"/>
      <c r="F109" s="371"/>
      <c r="G109" s="371"/>
      <c r="H109" s="371"/>
      <c r="I109" s="371"/>
      <c r="J109" s="371"/>
      <c r="K109" s="371"/>
      <c r="L109" s="371"/>
      <c r="M109" s="371"/>
      <c r="N109" s="371"/>
      <c r="O109" s="276">
        <v>2.5999999999999999E-2</v>
      </c>
      <c r="P109" s="384">
        <v>2.5999999999999999E-2</v>
      </c>
      <c r="Q109" s="373"/>
      <c r="R109" s="227">
        <v>1000</v>
      </c>
    </row>
    <row r="110" spans="1:18" ht="15.6" customHeight="1" x14ac:dyDescent="0.25">
      <c r="A110" s="269"/>
      <c r="B110" s="375" t="s">
        <v>40</v>
      </c>
      <c r="C110" s="376"/>
      <c r="D110" s="376"/>
      <c r="E110" s="376"/>
      <c r="F110" s="376"/>
      <c r="G110" s="376"/>
      <c r="H110" s="376"/>
      <c r="I110" s="376"/>
      <c r="J110" s="376"/>
      <c r="K110" s="376"/>
      <c r="L110" s="376"/>
      <c r="M110" s="376"/>
      <c r="N110" s="376"/>
      <c r="O110" s="273">
        <f>O42+O47+O51+O56+O61+O66+O71+O76+O82+O87+O92+O97+O102+O106</f>
        <v>13520.719999999998</v>
      </c>
      <c r="P110" s="392">
        <v>13.520719999999999</v>
      </c>
      <c r="Q110" s="373"/>
      <c r="R110" s="227">
        <v>1000</v>
      </c>
    </row>
    <row r="111" spans="1:18" ht="42.95" customHeight="1" x14ac:dyDescent="0.25">
      <c r="A111" s="269"/>
      <c r="B111" s="375" t="s">
        <v>1247</v>
      </c>
      <c r="C111" s="376"/>
      <c r="D111" s="376"/>
      <c r="E111" s="376"/>
      <c r="F111" s="376"/>
      <c r="G111" s="376"/>
      <c r="H111" s="376"/>
      <c r="I111" s="376"/>
      <c r="J111" s="376"/>
      <c r="K111" s="376"/>
      <c r="L111" s="390" t="s">
        <v>1290</v>
      </c>
      <c r="M111" s="391"/>
      <c r="N111" s="272">
        <v>58.4</v>
      </c>
      <c r="O111" s="271">
        <f>O110*N111</f>
        <v>789610.04799999984</v>
      </c>
      <c r="P111" s="392">
        <v>789.61005</v>
      </c>
      <c r="Q111" s="373"/>
      <c r="R111" s="227">
        <v>1000</v>
      </c>
    </row>
    <row r="112" spans="1:18" ht="17.25" customHeight="1" x14ac:dyDescent="0.2">
      <c r="A112" s="269"/>
      <c r="B112" s="393" t="s">
        <v>1255</v>
      </c>
      <c r="C112" s="394"/>
      <c r="D112" s="394"/>
      <c r="E112" s="394"/>
      <c r="F112" s="394"/>
      <c r="G112" s="394"/>
      <c r="H112" s="394"/>
      <c r="I112" s="394"/>
      <c r="J112" s="394"/>
      <c r="K112" s="394"/>
      <c r="L112" s="394"/>
      <c r="M112" s="394"/>
      <c r="N112" s="394"/>
      <c r="O112" s="279">
        <f>O111</f>
        <v>789610.04799999984</v>
      </c>
      <c r="P112" s="392">
        <v>789.61005</v>
      </c>
      <c r="Q112" s="373"/>
      <c r="R112" s="227">
        <v>1000</v>
      </c>
    </row>
    <row r="113" spans="1:18" ht="15.6" customHeight="1" x14ac:dyDescent="0.2">
      <c r="A113" s="400" t="s">
        <v>1256</v>
      </c>
      <c r="B113" s="402"/>
      <c r="C113" s="402"/>
      <c r="D113" s="402"/>
      <c r="E113" s="402"/>
      <c r="F113" s="402"/>
      <c r="G113" s="402"/>
      <c r="H113" s="402"/>
      <c r="I113" s="402"/>
      <c r="J113" s="402"/>
      <c r="K113" s="402"/>
      <c r="L113" s="402"/>
      <c r="M113" s="402"/>
      <c r="N113" s="402"/>
      <c r="O113" s="402"/>
      <c r="R113" s="227">
        <v>1000</v>
      </c>
    </row>
    <row r="114" spans="1:18" ht="15.6" customHeight="1" x14ac:dyDescent="0.25">
      <c r="A114" s="378" t="s">
        <v>54</v>
      </c>
      <c r="B114" s="379" t="s">
        <v>1257</v>
      </c>
      <c r="C114" s="380"/>
      <c r="D114" s="380"/>
      <c r="E114" s="380"/>
      <c r="F114" s="380"/>
      <c r="G114" s="381"/>
      <c r="H114" s="380"/>
      <c r="I114" s="380"/>
      <c r="J114" s="380"/>
      <c r="K114" s="380"/>
      <c r="L114" s="381" t="s">
        <v>1291</v>
      </c>
      <c r="M114" s="380"/>
      <c r="N114" s="380"/>
      <c r="O114" s="382">
        <f>P114*R114</f>
        <v>662994.72</v>
      </c>
      <c r="P114" s="392">
        <v>662.99472000000003</v>
      </c>
      <c r="Q114" s="373"/>
      <c r="R114" s="227">
        <v>1000</v>
      </c>
    </row>
    <row r="115" spans="1:18" ht="46.5" customHeight="1" x14ac:dyDescent="0.25">
      <c r="A115" s="371"/>
      <c r="B115" s="385" t="s">
        <v>1292</v>
      </c>
      <c r="C115" s="386"/>
      <c r="D115" s="386"/>
      <c r="E115" s="386"/>
      <c r="F115" s="386"/>
      <c r="G115" s="387" t="s">
        <v>1245</v>
      </c>
      <c r="H115" s="386"/>
      <c r="I115" s="386"/>
      <c r="J115" s="386"/>
      <c r="K115" s="386"/>
      <c r="L115" s="388">
        <v>2160</v>
      </c>
      <c r="M115" s="371"/>
      <c r="N115" s="267">
        <v>1</v>
      </c>
      <c r="O115" s="383"/>
      <c r="P115" s="373"/>
      <c r="Q115" s="373"/>
      <c r="R115" s="227">
        <v>1000</v>
      </c>
    </row>
    <row r="116" spans="1:18" ht="15.6" customHeight="1" x14ac:dyDescent="0.25">
      <c r="A116" s="269"/>
      <c r="B116" s="370" t="s">
        <v>1147</v>
      </c>
      <c r="C116" s="371"/>
      <c r="D116" s="371"/>
      <c r="E116" s="371"/>
      <c r="F116" s="371"/>
      <c r="G116" s="371"/>
      <c r="H116" s="371"/>
      <c r="I116" s="371"/>
      <c r="J116" s="371"/>
      <c r="K116" s="371"/>
      <c r="L116" s="371"/>
      <c r="M116" s="371"/>
      <c r="N116" s="371"/>
      <c r="O116" s="270"/>
      <c r="P116" s="372"/>
      <c r="Q116" s="373"/>
      <c r="R116" s="227">
        <v>1000</v>
      </c>
    </row>
    <row r="117" spans="1:18" ht="15.6" customHeight="1" x14ac:dyDescent="0.25">
      <c r="A117" s="269"/>
      <c r="B117" s="370" t="s">
        <v>1246</v>
      </c>
      <c r="C117" s="371"/>
      <c r="D117" s="371"/>
      <c r="E117" s="371"/>
      <c r="F117" s="371"/>
      <c r="G117" s="371"/>
      <c r="H117" s="371"/>
      <c r="I117" s="371"/>
      <c r="J117" s="371"/>
      <c r="K117" s="371"/>
      <c r="L117" s="371"/>
      <c r="M117" s="371"/>
      <c r="N117" s="371"/>
      <c r="O117" s="268">
        <v>0</v>
      </c>
      <c r="P117" s="374">
        <v>0</v>
      </c>
      <c r="Q117" s="373"/>
      <c r="R117" s="227">
        <v>1000</v>
      </c>
    </row>
    <row r="118" spans="1:18" ht="15.6" customHeight="1" x14ac:dyDescent="0.25">
      <c r="A118" s="378" t="s">
        <v>55</v>
      </c>
      <c r="B118" s="379" t="s">
        <v>1258</v>
      </c>
      <c r="C118" s="380"/>
      <c r="D118" s="380"/>
      <c r="E118" s="380"/>
      <c r="F118" s="380"/>
      <c r="G118" s="381"/>
      <c r="H118" s="380"/>
      <c r="I118" s="380"/>
      <c r="J118" s="380"/>
      <c r="K118" s="380"/>
      <c r="L118" s="381" t="s">
        <v>1259</v>
      </c>
      <c r="M118" s="380"/>
      <c r="N118" s="380"/>
      <c r="O118" s="382">
        <f>P118*R118</f>
        <v>76826.880000000005</v>
      </c>
      <c r="P118" s="392">
        <v>76.826880000000003</v>
      </c>
      <c r="Q118" s="373"/>
      <c r="R118" s="227">
        <v>1000</v>
      </c>
    </row>
    <row r="119" spans="1:18" ht="61.5" customHeight="1" x14ac:dyDescent="0.25">
      <c r="A119" s="371"/>
      <c r="B119" s="385" t="s">
        <v>1260</v>
      </c>
      <c r="C119" s="386"/>
      <c r="D119" s="386"/>
      <c r="E119" s="386"/>
      <c r="F119" s="386"/>
      <c r="G119" s="387" t="s">
        <v>1245</v>
      </c>
      <c r="H119" s="386"/>
      <c r="I119" s="386"/>
      <c r="J119" s="386"/>
      <c r="K119" s="386"/>
      <c r="L119" s="388">
        <v>2160</v>
      </c>
      <c r="M119" s="371"/>
      <c r="N119" s="267">
        <v>1</v>
      </c>
      <c r="O119" s="383"/>
      <c r="P119" s="373"/>
      <c r="Q119" s="373"/>
      <c r="R119" s="227">
        <v>1000</v>
      </c>
    </row>
    <row r="120" spans="1:18" ht="15.6" customHeight="1" x14ac:dyDescent="0.25">
      <c r="A120" s="269"/>
      <c r="B120" s="370" t="s">
        <v>1147</v>
      </c>
      <c r="C120" s="371"/>
      <c r="D120" s="371"/>
      <c r="E120" s="371"/>
      <c r="F120" s="371"/>
      <c r="G120" s="371"/>
      <c r="H120" s="371"/>
      <c r="I120" s="371"/>
      <c r="J120" s="371"/>
      <c r="K120" s="371"/>
      <c r="L120" s="371"/>
      <c r="M120" s="371"/>
      <c r="N120" s="371"/>
      <c r="O120" s="270"/>
      <c r="P120" s="372"/>
      <c r="Q120" s="373"/>
      <c r="R120" s="227">
        <v>1000</v>
      </c>
    </row>
    <row r="121" spans="1:18" ht="15.6" customHeight="1" x14ac:dyDescent="0.25">
      <c r="A121" s="269"/>
      <c r="B121" s="370" t="s">
        <v>1246</v>
      </c>
      <c r="C121" s="371"/>
      <c r="D121" s="371"/>
      <c r="E121" s="371"/>
      <c r="F121" s="371"/>
      <c r="G121" s="371"/>
      <c r="H121" s="371"/>
      <c r="I121" s="371"/>
      <c r="J121" s="371"/>
      <c r="K121" s="371"/>
      <c r="L121" s="371"/>
      <c r="M121" s="371"/>
      <c r="N121" s="371"/>
      <c r="O121" s="268">
        <v>0</v>
      </c>
      <c r="P121" s="374">
        <v>0</v>
      </c>
      <c r="Q121" s="373"/>
      <c r="R121" s="227">
        <v>1000</v>
      </c>
    </row>
    <row r="122" spans="1:18" ht="15.6" customHeight="1" x14ac:dyDescent="0.25">
      <c r="A122" s="378" t="s">
        <v>56</v>
      </c>
      <c r="B122" s="379" t="s">
        <v>1261</v>
      </c>
      <c r="C122" s="380"/>
      <c r="D122" s="380"/>
      <c r="E122" s="380"/>
      <c r="F122" s="380"/>
      <c r="G122" s="381"/>
      <c r="H122" s="380"/>
      <c r="I122" s="380"/>
      <c r="J122" s="380"/>
      <c r="K122" s="380"/>
      <c r="L122" s="381" t="s">
        <v>1293</v>
      </c>
      <c r="M122" s="380"/>
      <c r="N122" s="380"/>
      <c r="O122" s="382">
        <f>P122*R122</f>
        <v>236175.26</v>
      </c>
      <c r="P122" s="392">
        <v>236.17526000000001</v>
      </c>
      <c r="Q122" s="373"/>
      <c r="R122" s="227">
        <v>1000</v>
      </c>
    </row>
    <row r="123" spans="1:18" ht="32.25" customHeight="1" x14ac:dyDescent="0.25">
      <c r="A123" s="371"/>
      <c r="B123" s="385" t="s">
        <v>1294</v>
      </c>
      <c r="C123" s="386"/>
      <c r="D123" s="386"/>
      <c r="E123" s="386"/>
      <c r="F123" s="386"/>
      <c r="G123" s="387" t="s">
        <v>1245</v>
      </c>
      <c r="H123" s="386"/>
      <c r="I123" s="386"/>
      <c r="J123" s="386"/>
      <c r="K123" s="386"/>
      <c r="L123" s="388">
        <v>2160</v>
      </c>
      <c r="M123" s="371"/>
      <c r="N123" s="267">
        <v>1</v>
      </c>
      <c r="O123" s="383"/>
      <c r="P123" s="373"/>
      <c r="Q123" s="373"/>
      <c r="R123" s="227">
        <v>1000</v>
      </c>
    </row>
    <row r="124" spans="1:18" ht="15.6" customHeight="1" x14ac:dyDescent="0.25">
      <c r="A124" s="269"/>
      <c r="B124" s="370" t="s">
        <v>1147</v>
      </c>
      <c r="C124" s="371"/>
      <c r="D124" s="371"/>
      <c r="E124" s="371"/>
      <c r="F124" s="371"/>
      <c r="G124" s="371"/>
      <c r="H124" s="371"/>
      <c r="I124" s="371"/>
      <c r="J124" s="371"/>
      <c r="K124" s="371"/>
      <c r="L124" s="371"/>
      <c r="M124" s="371"/>
      <c r="N124" s="371"/>
      <c r="O124" s="270"/>
      <c r="P124" s="372"/>
      <c r="Q124" s="373"/>
      <c r="R124" s="227">
        <v>1000</v>
      </c>
    </row>
    <row r="125" spans="1:18" ht="15.6" customHeight="1" x14ac:dyDescent="0.25">
      <c r="A125" s="269"/>
      <c r="B125" s="370" t="s">
        <v>1246</v>
      </c>
      <c r="C125" s="371"/>
      <c r="D125" s="371"/>
      <c r="E125" s="371"/>
      <c r="F125" s="371"/>
      <c r="G125" s="371"/>
      <c r="H125" s="371"/>
      <c r="I125" s="371"/>
      <c r="J125" s="371"/>
      <c r="K125" s="371"/>
      <c r="L125" s="371"/>
      <c r="M125" s="371"/>
      <c r="N125" s="371"/>
      <c r="O125" s="268">
        <v>0</v>
      </c>
      <c r="P125" s="374">
        <v>0</v>
      </c>
      <c r="Q125" s="373"/>
      <c r="R125" s="227">
        <v>1000</v>
      </c>
    </row>
    <row r="126" spans="1:18" ht="15.6" customHeight="1" x14ac:dyDescent="0.25">
      <c r="A126" s="378" t="s">
        <v>57</v>
      </c>
      <c r="B126" s="379" t="s">
        <v>1262</v>
      </c>
      <c r="C126" s="380"/>
      <c r="D126" s="380"/>
      <c r="E126" s="380"/>
      <c r="F126" s="380"/>
      <c r="G126" s="381"/>
      <c r="H126" s="380"/>
      <c r="I126" s="380"/>
      <c r="J126" s="380"/>
      <c r="K126" s="380"/>
      <c r="L126" s="381" t="s">
        <v>1263</v>
      </c>
      <c r="M126" s="380"/>
      <c r="N126" s="380"/>
      <c r="O126" s="382">
        <f>P126*R126</f>
        <v>126748.8</v>
      </c>
      <c r="P126" s="377">
        <v>126.7488</v>
      </c>
      <c r="Q126" s="373"/>
      <c r="R126" s="227">
        <v>1000</v>
      </c>
    </row>
    <row r="127" spans="1:18" ht="60" customHeight="1" x14ac:dyDescent="0.25">
      <c r="A127" s="371"/>
      <c r="B127" s="385" t="s">
        <v>1264</v>
      </c>
      <c r="C127" s="386"/>
      <c r="D127" s="386"/>
      <c r="E127" s="386"/>
      <c r="F127" s="386"/>
      <c r="G127" s="387" t="s">
        <v>1245</v>
      </c>
      <c r="H127" s="386"/>
      <c r="I127" s="386"/>
      <c r="J127" s="386"/>
      <c r="K127" s="386"/>
      <c r="L127" s="388">
        <v>2160</v>
      </c>
      <c r="M127" s="371"/>
      <c r="N127" s="267">
        <v>1</v>
      </c>
      <c r="O127" s="383"/>
      <c r="P127" s="373"/>
      <c r="Q127" s="373"/>
      <c r="R127" s="227">
        <v>1000</v>
      </c>
    </row>
    <row r="128" spans="1:18" ht="15.6" customHeight="1" x14ac:dyDescent="0.25">
      <c r="A128" s="269"/>
      <c r="B128" s="370" t="s">
        <v>1147</v>
      </c>
      <c r="C128" s="371"/>
      <c r="D128" s="371"/>
      <c r="E128" s="371"/>
      <c r="F128" s="371"/>
      <c r="G128" s="371"/>
      <c r="H128" s="371"/>
      <c r="I128" s="371"/>
      <c r="J128" s="371"/>
      <c r="K128" s="371"/>
      <c r="L128" s="371"/>
      <c r="M128" s="371"/>
      <c r="N128" s="371"/>
      <c r="O128" s="270"/>
      <c r="P128" s="372"/>
      <c r="Q128" s="373"/>
      <c r="R128" s="227">
        <v>1000</v>
      </c>
    </row>
    <row r="129" spans="1:18" ht="15.6" customHeight="1" x14ac:dyDescent="0.25">
      <c r="A129" s="269"/>
      <c r="B129" s="370" t="s">
        <v>1246</v>
      </c>
      <c r="C129" s="371"/>
      <c r="D129" s="371"/>
      <c r="E129" s="371"/>
      <c r="F129" s="371"/>
      <c r="G129" s="371"/>
      <c r="H129" s="371"/>
      <c r="I129" s="371"/>
      <c r="J129" s="371"/>
      <c r="K129" s="371"/>
      <c r="L129" s="371"/>
      <c r="M129" s="371"/>
      <c r="N129" s="371"/>
      <c r="O129" s="268">
        <v>0</v>
      </c>
      <c r="P129" s="374">
        <v>0</v>
      </c>
      <c r="Q129" s="373"/>
      <c r="R129" s="227">
        <v>1000</v>
      </c>
    </row>
    <row r="130" spans="1:18" ht="17.25" customHeight="1" x14ac:dyDescent="0.25">
      <c r="A130" s="269"/>
      <c r="B130" s="375" t="s">
        <v>40</v>
      </c>
      <c r="C130" s="376"/>
      <c r="D130" s="376"/>
      <c r="E130" s="376"/>
      <c r="F130" s="376"/>
      <c r="G130" s="376"/>
      <c r="H130" s="376"/>
      <c r="I130" s="376"/>
      <c r="J130" s="376"/>
      <c r="K130" s="376"/>
      <c r="L130" s="376"/>
      <c r="M130" s="376"/>
      <c r="N130" s="376"/>
      <c r="O130" s="271">
        <f>O114+O118+O122+O126</f>
        <v>1102745.6599999999</v>
      </c>
      <c r="P130" s="411">
        <v>1102.74566</v>
      </c>
      <c r="Q130" s="373"/>
      <c r="R130" s="227">
        <v>1000</v>
      </c>
    </row>
    <row r="131" spans="1:18" ht="18" customHeight="1" x14ac:dyDescent="0.25">
      <c r="A131" s="263"/>
      <c r="B131" s="405" t="s">
        <v>1185</v>
      </c>
      <c r="C131" s="406"/>
      <c r="D131" s="406"/>
      <c r="E131" s="406"/>
      <c r="F131" s="406"/>
      <c r="G131" s="406"/>
      <c r="H131" s="406"/>
      <c r="I131" s="406"/>
      <c r="J131" s="406"/>
      <c r="K131" s="406"/>
      <c r="L131" s="406"/>
      <c r="M131" s="406"/>
      <c r="N131" s="406"/>
      <c r="O131" s="264">
        <f>O112+O130</f>
        <v>1892355.7079999996</v>
      </c>
      <c r="P131" s="407">
        <f>P112+P130</f>
        <v>1892.35571</v>
      </c>
      <c r="Q131" s="408"/>
      <c r="R131" s="227">
        <v>1000</v>
      </c>
    </row>
    <row r="132" spans="1:18" ht="17.45" customHeight="1" x14ac:dyDescent="0.25">
      <c r="A132" s="409" t="s">
        <v>1186</v>
      </c>
      <c r="B132" s="410"/>
      <c r="C132" s="410"/>
      <c r="D132" s="410"/>
      <c r="E132" s="410"/>
      <c r="F132" s="410"/>
      <c r="G132" s="410"/>
      <c r="H132" s="410"/>
      <c r="I132" s="410"/>
      <c r="J132" s="410"/>
      <c r="K132" s="410"/>
      <c r="L132" s="410"/>
      <c r="M132" s="410"/>
      <c r="N132" s="410"/>
      <c r="O132" s="410"/>
      <c r="R132" s="227">
        <v>1000</v>
      </c>
    </row>
    <row r="133" spans="1:18" ht="15.6" customHeight="1" x14ac:dyDescent="0.2">
      <c r="A133" s="400" t="s">
        <v>1187</v>
      </c>
      <c r="B133" s="402"/>
      <c r="C133" s="402"/>
      <c r="D133" s="402"/>
      <c r="E133" s="402"/>
      <c r="F133" s="402"/>
      <c r="G133" s="402"/>
      <c r="H133" s="402"/>
      <c r="I133" s="402"/>
      <c r="J133" s="402"/>
      <c r="K133" s="402"/>
      <c r="L133" s="402"/>
      <c r="M133" s="402"/>
      <c r="N133" s="402"/>
      <c r="O133" s="402"/>
      <c r="R133" s="227">
        <v>1000</v>
      </c>
    </row>
    <row r="134" spans="1:18" ht="29.25" customHeight="1" x14ac:dyDescent="0.25">
      <c r="A134" s="378" t="s">
        <v>58</v>
      </c>
      <c r="B134" s="379" t="s">
        <v>1188</v>
      </c>
      <c r="C134" s="380"/>
      <c r="D134" s="380"/>
      <c r="E134" s="380"/>
      <c r="F134" s="380"/>
      <c r="G134" s="381" t="s">
        <v>97</v>
      </c>
      <c r="H134" s="380"/>
      <c r="I134" s="380"/>
      <c r="J134" s="380"/>
      <c r="K134" s="380"/>
      <c r="L134" s="381" t="s">
        <v>1189</v>
      </c>
      <c r="M134" s="380"/>
      <c r="N134" s="380"/>
      <c r="O134" s="382">
        <f>P134*R134</f>
        <v>1308</v>
      </c>
      <c r="P134" s="384">
        <v>1.3080000000000001</v>
      </c>
      <c r="Q134" s="373"/>
      <c r="R134" s="227">
        <v>1000</v>
      </c>
    </row>
    <row r="135" spans="1:18" ht="45.75" customHeight="1" x14ac:dyDescent="0.25">
      <c r="A135" s="371"/>
      <c r="B135" s="385" t="s">
        <v>1190</v>
      </c>
      <c r="C135" s="386"/>
      <c r="D135" s="386"/>
      <c r="E135" s="386"/>
      <c r="F135" s="386"/>
      <c r="G135" s="387" t="s">
        <v>28</v>
      </c>
      <c r="H135" s="386"/>
      <c r="I135" s="386"/>
      <c r="J135" s="386"/>
      <c r="K135" s="386"/>
      <c r="L135" s="397">
        <v>1</v>
      </c>
      <c r="M135" s="371"/>
      <c r="N135" s="277">
        <v>2.4470000000000001</v>
      </c>
      <c r="O135" s="383"/>
      <c r="P135" s="373"/>
      <c r="Q135" s="373"/>
      <c r="R135" s="227">
        <v>1000</v>
      </c>
    </row>
    <row r="136" spans="1:18" ht="15.6" customHeight="1" x14ac:dyDescent="0.25">
      <c r="A136" s="269"/>
      <c r="B136" s="370" t="s">
        <v>1265</v>
      </c>
      <c r="C136" s="371"/>
      <c r="D136" s="371"/>
      <c r="E136" s="371"/>
      <c r="F136" s="371"/>
      <c r="G136" s="371"/>
      <c r="H136" s="371"/>
      <c r="I136" s="371"/>
      <c r="J136" s="371"/>
      <c r="K136" s="371"/>
      <c r="L136" s="371"/>
      <c r="M136" s="371"/>
      <c r="N136" s="371"/>
      <c r="O136" s="270"/>
      <c r="P136" s="372"/>
      <c r="Q136" s="373"/>
      <c r="R136" s="227">
        <v>1000</v>
      </c>
    </row>
    <row r="137" spans="1:18" ht="15.6" customHeight="1" x14ac:dyDescent="0.25">
      <c r="A137" s="269"/>
      <c r="B137" s="370" t="s">
        <v>98</v>
      </c>
      <c r="C137" s="371"/>
      <c r="D137" s="371"/>
      <c r="E137" s="371"/>
      <c r="F137" s="371"/>
      <c r="G137" s="371"/>
      <c r="H137" s="371"/>
      <c r="I137" s="371"/>
      <c r="J137" s="371"/>
      <c r="K137" s="371"/>
      <c r="L137" s="371"/>
      <c r="M137" s="371"/>
      <c r="N137" s="371"/>
      <c r="O137" s="268">
        <v>0</v>
      </c>
      <c r="P137" s="374">
        <v>0</v>
      </c>
      <c r="Q137" s="373"/>
      <c r="R137" s="227">
        <v>1000</v>
      </c>
    </row>
    <row r="138" spans="1:18" ht="29.25" customHeight="1" x14ac:dyDescent="0.25">
      <c r="A138" s="378" t="s">
        <v>59</v>
      </c>
      <c r="B138" s="379" t="s">
        <v>1191</v>
      </c>
      <c r="C138" s="380"/>
      <c r="D138" s="380"/>
      <c r="E138" s="380"/>
      <c r="F138" s="380"/>
      <c r="G138" s="381" t="s">
        <v>97</v>
      </c>
      <c r="H138" s="380"/>
      <c r="I138" s="380"/>
      <c r="J138" s="380"/>
      <c r="K138" s="380"/>
      <c r="L138" s="381" t="s">
        <v>1192</v>
      </c>
      <c r="M138" s="380"/>
      <c r="N138" s="380"/>
      <c r="O138" s="382">
        <f>P138*R138</f>
        <v>2495.04</v>
      </c>
      <c r="P138" s="392">
        <v>2.4950399999999999</v>
      </c>
      <c r="Q138" s="373"/>
      <c r="R138" s="227">
        <v>1000</v>
      </c>
    </row>
    <row r="139" spans="1:18" ht="45.75" customHeight="1" x14ac:dyDescent="0.25">
      <c r="A139" s="371"/>
      <c r="B139" s="385" t="s">
        <v>1266</v>
      </c>
      <c r="C139" s="386"/>
      <c r="D139" s="386"/>
      <c r="E139" s="386"/>
      <c r="F139" s="386"/>
      <c r="G139" s="387" t="s">
        <v>28</v>
      </c>
      <c r="H139" s="386"/>
      <c r="I139" s="386"/>
      <c r="J139" s="386"/>
      <c r="K139" s="386"/>
      <c r="L139" s="397">
        <v>1</v>
      </c>
      <c r="M139" s="371"/>
      <c r="N139" s="277">
        <v>10.179</v>
      </c>
      <c r="O139" s="383"/>
      <c r="P139" s="373"/>
      <c r="Q139" s="373"/>
      <c r="R139" s="227">
        <v>1000</v>
      </c>
    </row>
    <row r="140" spans="1:18" ht="15.6" customHeight="1" x14ac:dyDescent="0.25">
      <c r="A140" s="269"/>
      <c r="B140" s="370" t="s">
        <v>1267</v>
      </c>
      <c r="C140" s="371"/>
      <c r="D140" s="371"/>
      <c r="E140" s="371"/>
      <c r="F140" s="371"/>
      <c r="G140" s="371"/>
      <c r="H140" s="371"/>
      <c r="I140" s="371"/>
      <c r="J140" s="371"/>
      <c r="K140" s="371"/>
      <c r="L140" s="371"/>
      <c r="M140" s="371"/>
      <c r="N140" s="371"/>
      <c r="O140" s="270"/>
      <c r="P140" s="372"/>
      <c r="Q140" s="373"/>
      <c r="R140" s="227">
        <v>1000</v>
      </c>
    </row>
    <row r="141" spans="1:18" ht="15.6" customHeight="1" x14ac:dyDescent="0.25">
      <c r="A141" s="269"/>
      <c r="B141" s="370" t="s">
        <v>98</v>
      </c>
      <c r="C141" s="371"/>
      <c r="D141" s="371"/>
      <c r="E141" s="371"/>
      <c r="F141" s="371"/>
      <c r="G141" s="371"/>
      <c r="H141" s="371"/>
      <c r="I141" s="371"/>
      <c r="J141" s="371"/>
      <c r="K141" s="371"/>
      <c r="L141" s="371"/>
      <c r="M141" s="371"/>
      <c r="N141" s="371"/>
      <c r="O141" s="268">
        <v>0</v>
      </c>
      <c r="P141" s="374">
        <v>0</v>
      </c>
      <c r="Q141" s="373"/>
      <c r="R141" s="227">
        <v>1000</v>
      </c>
    </row>
    <row r="142" spans="1:18" ht="15.6" customHeight="1" x14ac:dyDescent="0.25">
      <c r="A142" s="378" t="s">
        <v>60</v>
      </c>
      <c r="B142" s="379" t="s">
        <v>1295</v>
      </c>
      <c r="C142" s="380"/>
      <c r="D142" s="380"/>
      <c r="E142" s="380"/>
      <c r="F142" s="380"/>
      <c r="G142" s="381"/>
      <c r="H142" s="380"/>
      <c r="I142" s="380"/>
      <c r="J142" s="380"/>
      <c r="K142" s="380"/>
      <c r="L142" s="381" t="s">
        <v>1228</v>
      </c>
      <c r="M142" s="380"/>
      <c r="N142" s="380"/>
      <c r="O142" s="382">
        <f>P142*R142</f>
        <v>580</v>
      </c>
      <c r="P142" s="399">
        <v>0.57999999999999996</v>
      </c>
      <c r="Q142" s="373"/>
      <c r="R142" s="227">
        <v>1000</v>
      </c>
    </row>
    <row r="143" spans="1:18" ht="66" customHeight="1" x14ac:dyDescent="0.25">
      <c r="A143" s="371"/>
      <c r="B143" s="385" t="s">
        <v>1296</v>
      </c>
      <c r="C143" s="386"/>
      <c r="D143" s="386"/>
      <c r="E143" s="386"/>
      <c r="F143" s="386"/>
      <c r="G143" s="387"/>
      <c r="H143" s="386"/>
      <c r="I143" s="386"/>
      <c r="J143" s="386"/>
      <c r="K143" s="386"/>
      <c r="L143" s="397">
        <v>1</v>
      </c>
      <c r="M143" s="371"/>
      <c r="N143" s="267">
        <v>0</v>
      </c>
      <c r="O143" s="383"/>
      <c r="P143" s="373"/>
      <c r="Q143" s="373"/>
      <c r="R143" s="227">
        <v>1000</v>
      </c>
    </row>
    <row r="144" spans="1:18" ht="15.6" customHeight="1" x14ac:dyDescent="0.25">
      <c r="A144" s="269"/>
      <c r="B144" s="370" t="s">
        <v>1297</v>
      </c>
      <c r="C144" s="371"/>
      <c r="D144" s="371"/>
      <c r="E144" s="371"/>
      <c r="F144" s="371"/>
      <c r="G144" s="371"/>
      <c r="H144" s="371"/>
      <c r="I144" s="371"/>
      <c r="J144" s="371"/>
      <c r="K144" s="371"/>
      <c r="L144" s="371"/>
      <c r="M144" s="371"/>
      <c r="N144" s="371"/>
      <c r="O144" s="270"/>
      <c r="P144" s="372"/>
      <c r="Q144" s="373"/>
      <c r="R144" s="227">
        <v>1000</v>
      </c>
    </row>
    <row r="145" spans="1:18" ht="15.6" customHeight="1" x14ac:dyDescent="0.2">
      <c r="A145" s="400" t="s">
        <v>1193</v>
      </c>
      <c r="B145" s="402"/>
      <c r="C145" s="402"/>
      <c r="D145" s="402"/>
      <c r="E145" s="402"/>
      <c r="F145" s="402"/>
      <c r="G145" s="402"/>
      <c r="H145" s="402"/>
      <c r="I145" s="402"/>
      <c r="J145" s="402"/>
      <c r="K145" s="402"/>
      <c r="L145" s="402"/>
      <c r="M145" s="402"/>
      <c r="N145" s="402"/>
      <c r="O145" s="402"/>
      <c r="R145" s="227">
        <v>1000</v>
      </c>
    </row>
    <row r="146" spans="1:18" ht="15.6" customHeight="1" x14ac:dyDescent="0.25">
      <c r="A146" s="378" t="s">
        <v>61</v>
      </c>
      <c r="B146" s="379" t="s">
        <v>1194</v>
      </c>
      <c r="C146" s="380"/>
      <c r="D146" s="380"/>
      <c r="E146" s="380"/>
      <c r="F146" s="380"/>
      <c r="G146" s="381"/>
      <c r="H146" s="380"/>
      <c r="I146" s="380"/>
      <c r="J146" s="380"/>
      <c r="K146" s="380"/>
      <c r="L146" s="381" t="s">
        <v>1195</v>
      </c>
      <c r="M146" s="380"/>
      <c r="N146" s="380"/>
      <c r="O146" s="382">
        <f>P146*R146</f>
        <v>840</v>
      </c>
      <c r="P146" s="399">
        <v>0.84</v>
      </c>
      <c r="Q146" s="373"/>
      <c r="R146" s="227">
        <v>1000</v>
      </c>
    </row>
    <row r="147" spans="1:18" ht="63" customHeight="1" x14ac:dyDescent="0.25">
      <c r="A147" s="371"/>
      <c r="B147" s="385" t="s">
        <v>1196</v>
      </c>
      <c r="C147" s="386"/>
      <c r="D147" s="386"/>
      <c r="E147" s="386"/>
      <c r="F147" s="386"/>
      <c r="G147" s="387"/>
      <c r="H147" s="386"/>
      <c r="I147" s="386"/>
      <c r="J147" s="386"/>
      <c r="K147" s="386"/>
      <c r="L147" s="397">
        <v>6</v>
      </c>
      <c r="M147" s="371"/>
      <c r="N147" s="267">
        <v>0</v>
      </c>
      <c r="O147" s="383"/>
      <c r="P147" s="373"/>
      <c r="Q147" s="373"/>
      <c r="R147" s="227">
        <v>1000</v>
      </c>
    </row>
    <row r="148" spans="1:18" ht="15.6" customHeight="1" x14ac:dyDescent="0.25">
      <c r="A148" s="269"/>
      <c r="B148" s="370" t="s">
        <v>1197</v>
      </c>
      <c r="C148" s="371"/>
      <c r="D148" s="371"/>
      <c r="E148" s="371"/>
      <c r="F148" s="371"/>
      <c r="G148" s="371"/>
      <c r="H148" s="371"/>
      <c r="I148" s="371"/>
      <c r="J148" s="371"/>
      <c r="K148" s="371"/>
      <c r="L148" s="371"/>
      <c r="M148" s="371"/>
      <c r="N148" s="371"/>
      <c r="O148" s="270"/>
      <c r="P148" s="372"/>
      <c r="Q148" s="373"/>
      <c r="R148" s="227">
        <v>1000</v>
      </c>
    </row>
    <row r="149" spans="1:18" ht="15.6" customHeight="1" x14ac:dyDescent="0.25">
      <c r="A149" s="378" t="s">
        <v>62</v>
      </c>
      <c r="B149" s="379" t="s">
        <v>1194</v>
      </c>
      <c r="C149" s="380"/>
      <c r="D149" s="380"/>
      <c r="E149" s="380"/>
      <c r="F149" s="380"/>
      <c r="G149" s="381"/>
      <c r="H149" s="380"/>
      <c r="I149" s="380"/>
      <c r="J149" s="380"/>
      <c r="K149" s="380"/>
      <c r="L149" s="381" t="s">
        <v>1198</v>
      </c>
      <c r="M149" s="380"/>
      <c r="N149" s="380"/>
      <c r="O149" s="382">
        <f>P149*R149</f>
        <v>420</v>
      </c>
      <c r="P149" s="399">
        <v>0.42</v>
      </c>
      <c r="Q149" s="373"/>
      <c r="R149" s="227">
        <v>1000</v>
      </c>
    </row>
    <row r="150" spans="1:18" ht="62.25" customHeight="1" x14ac:dyDescent="0.25">
      <c r="A150" s="371"/>
      <c r="B150" s="385" t="s">
        <v>1199</v>
      </c>
      <c r="C150" s="386"/>
      <c r="D150" s="386"/>
      <c r="E150" s="386"/>
      <c r="F150" s="386"/>
      <c r="G150" s="387"/>
      <c r="H150" s="386"/>
      <c r="I150" s="386"/>
      <c r="J150" s="386"/>
      <c r="K150" s="386"/>
      <c r="L150" s="397">
        <v>3</v>
      </c>
      <c r="M150" s="371"/>
      <c r="N150" s="267">
        <v>0</v>
      </c>
      <c r="O150" s="383"/>
      <c r="P150" s="373"/>
      <c r="Q150" s="373"/>
      <c r="R150" s="227">
        <v>1000</v>
      </c>
    </row>
    <row r="151" spans="1:18" ht="15.6" customHeight="1" x14ac:dyDescent="0.25">
      <c r="A151" s="269"/>
      <c r="B151" s="370" t="s">
        <v>1197</v>
      </c>
      <c r="C151" s="371"/>
      <c r="D151" s="371"/>
      <c r="E151" s="371"/>
      <c r="F151" s="371"/>
      <c r="G151" s="371"/>
      <c r="H151" s="371"/>
      <c r="I151" s="371"/>
      <c r="J151" s="371"/>
      <c r="K151" s="371"/>
      <c r="L151" s="371"/>
      <c r="M151" s="371"/>
      <c r="N151" s="371"/>
      <c r="O151" s="270"/>
      <c r="P151" s="372"/>
      <c r="Q151" s="373"/>
      <c r="R151" s="227">
        <v>1000</v>
      </c>
    </row>
    <row r="152" spans="1:18" ht="15.6" customHeight="1" x14ac:dyDescent="0.25">
      <c r="A152" s="378" t="s">
        <v>63</v>
      </c>
      <c r="B152" s="379" t="s">
        <v>1200</v>
      </c>
      <c r="C152" s="380"/>
      <c r="D152" s="380"/>
      <c r="E152" s="380"/>
      <c r="F152" s="380"/>
      <c r="G152" s="381"/>
      <c r="H152" s="380"/>
      <c r="I152" s="380"/>
      <c r="J152" s="380"/>
      <c r="K152" s="380"/>
      <c r="L152" s="381" t="s">
        <v>1201</v>
      </c>
      <c r="M152" s="380"/>
      <c r="N152" s="380"/>
      <c r="O152" s="382">
        <f>P152*R152</f>
        <v>540</v>
      </c>
      <c r="P152" s="399">
        <v>0.54</v>
      </c>
      <c r="Q152" s="373"/>
      <c r="R152" s="227">
        <v>1000</v>
      </c>
    </row>
    <row r="153" spans="1:18" ht="48" customHeight="1" x14ac:dyDescent="0.25">
      <c r="A153" s="371"/>
      <c r="B153" s="385" t="s">
        <v>1202</v>
      </c>
      <c r="C153" s="386"/>
      <c r="D153" s="386"/>
      <c r="E153" s="386"/>
      <c r="F153" s="386"/>
      <c r="G153" s="387"/>
      <c r="H153" s="386"/>
      <c r="I153" s="386"/>
      <c r="J153" s="386"/>
      <c r="K153" s="386"/>
      <c r="L153" s="397">
        <v>6</v>
      </c>
      <c r="M153" s="371"/>
      <c r="N153" s="267">
        <v>0</v>
      </c>
      <c r="O153" s="383"/>
      <c r="P153" s="373"/>
      <c r="Q153" s="373"/>
      <c r="R153" s="227">
        <v>1000</v>
      </c>
    </row>
    <row r="154" spans="1:18" ht="15.6" customHeight="1" x14ac:dyDescent="0.25">
      <c r="A154" s="269"/>
      <c r="B154" s="370" t="s">
        <v>1203</v>
      </c>
      <c r="C154" s="371"/>
      <c r="D154" s="371"/>
      <c r="E154" s="371"/>
      <c r="F154" s="371"/>
      <c r="G154" s="371"/>
      <c r="H154" s="371"/>
      <c r="I154" s="371"/>
      <c r="J154" s="371"/>
      <c r="K154" s="371"/>
      <c r="L154" s="371"/>
      <c r="M154" s="371"/>
      <c r="N154" s="371"/>
      <c r="O154" s="270"/>
      <c r="P154" s="372"/>
      <c r="Q154" s="373"/>
      <c r="R154" s="227">
        <v>1000</v>
      </c>
    </row>
    <row r="155" spans="1:18" ht="15.6" customHeight="1" x14ac:dyDescent="0.25">
      <c r="A155" s="378" t="s">
        <v>64</v>
      </c>
      <c r="B155" s="379" t="s">
        <v>1200</v>
      </c>
      <c r="C155" s="380"/>
      <c r="D155" s="380"/>
      <c r="E155" s="380"/>
      <c r="F155" s="380"/>
      <c r="G155" s="381"/>
      <c r="H155" s="380"/>
      <c r="I155" s="380"/>
      <c r="J155" s="380"/>
      <c r="K155" s="380"/>
      <c r="L155" s="381" t="s">
        <v>1204</v>
      </c>
      <c r="M155" s="380"/>
      <c r="N155" s="380"/>
      <c r="O155" s="382">
        <f>P155*R155</f>
        <v>270</v>
      </c>
      <c r="P155" s="399">
        <v>0.27</v>
      </c>
      <c r="Q155" s="373"/>
      <c r="R155" s="227">
        <v>1000</v>
      </c>
    </row>
    <row r="156" spans="1:18" ht="47.25" customHeight="1" x14ac:dyDescent="0.25">
      <c r="A156" s="371"/>
      <c r="B156" s="385" t="s">
        <v>1205</v>
      </c>
      <c r="C156" s="386"/>
      <c r="D156" s="386"/>
      <c r="E156" s="386"/>
      <c r="F156" s="386"/>
      <c r="G156" s="387"/>
      <c r="H156" s="386"/>
      <c r="I156" s="386"/>
      <c r="J156" s="386"/>
      <c r="K156" s="386"/>
      <c r="L156" s="397">
        <v>3</v>
      </c>
      <c r="M156" s="371"/>
      <c r="N156" s="267">
        <v>0</v>
      </c>
      <c r="O156" s="383"/>
      <c r="P156" s="373"/>
      <c r="Q156" s="373"/>
      <c r="R156" s="227">
        <v>1000</v>
      </c>
    </row>
    <row r="157" spans="1:18" ht="15.6" customHeight="1" x14ac:dyDescent="0.25">
      <c r="A157" s="269"/>
      <c r="B157" s="370" t="s">
        <v>1203</v>
      </c>
      <c r="C157" s="371"/>
      <c r="D157" s="371"/>
      <c r="E157" s="371"/>
      <c r="F157" s="371"/>
      <c r="G157" s="371"/>
      <c r="H157" s="371"/>
      <c r="I157" s="371"/>
      <c r="J157" s="371"/>
      <c r="K157" s="371"/>
      <c r="L157" s="371"/>
      <c r="M157" s="371"/>
      <c r="N157" s="371"/>
      <c r="O157" s="270"/>
      <c r="P157" s="372"/>
      <c r="Q157" s="373"/>
      <c r="R157" s="227">
        <v>1000</v>
      </c>
    </row>
    <row r="158" spans="1:18" ht="15.6" customHeight="1" x14ac:dyDescent="0.25">
      <c r="A158" s="378" t="s">
        <v>65</v>
      </c>
      <c r="B158" s="379" t="s">
        <v>1206</v>
      </c>
      <c r="C158" s="380"/>
      <c r="D158" s="380"/>
      <c r="E158" s="380"/>
      <c r="F158" s="380"/>
      <c r="G158" s="381"/>
      <c r="H158" s="380"/>
      <c r="I158" s="380"/>
      <c r="J158" s="380"/>
      <c r="K158" s="380"/>
      <c r="L158" s="381" t="s">
        <v>1298</v>
      </c>
      <c r="M158" s="380"/>
      <c r="N158" s="380"/>
      <c r="O158" s="382">
        <f>P158*R158</f>
        <v>720</v>
      </c>
      <c r="P158" s="399">
        <v>0.72</v>
      </c>
      <c r="Q158" s="373"/>
      <c r="R158" s="227">
        <v>1000</v>
      </c>
    </row>
    <row r="159" spans="1:18" ht="48.75" customHeight="1" x14ac:dyDescent="0.25">
      <c r="A159" s="371"/>
      <c r="B159" s="385" t="s">
        <v>1207</v>
      </c>
      <c r="C159" s="386"/>
      <c r="D159" s="386"/>
      <c r="E159" s="386"/>
      <c r="F159" s="386"/>
      <c r="G159" s="387"/>
      <c r="H159" s="386"/>
      <c r="I159" s="386"/>
      <c r="J159" s="386"/>
      <c r="K159" s="386"/>
      <c r="L159" s="397">
        <v>4</v>
      </c>
      <c r="M159" s="371"/>
      <c r="N159" s="267">
        <v>0</v>
      </c>
      <c r="O159" s="383"/>
      <c r="P159" s="373"/>
      <c r="Q159" s="373"/>
      <c r="R159" s="227">
        <v>1000</v>
      </c>
    </row>
    <row r="160" spans="1:18" ht="15.6" customHeight="1" x14ac:dyDescent="0.25">
      <c r="A160" s="269"/>
      <c r="B160" s="370" t="s">
        <v>1208</v>
      </c>
      <c r="C160" s="371"/>
      <c r="D160" s="371"/>
      <c r="E160" s="371"/>
      <c r="F160" s="371"/>
      <c r="G160" s="371"/>
      <c r="H160" s="371"/>
      <c r="I160" s="371"/>
      <c r="J160" s="371"/>
      <c r="K160" s="371"/>
      <c r="L160" s="371"/>
      <c r="M160" s="371"/>
      <c r="N160" s="371"/>
      <c r="O160" s="270"/>
      <c r="P160" s="372"/>
      <c r="Q160" s="373"/>
      <c r="R160" s="227">
        <v>1000</v>
      </c>
    </row>
    <row r="161" spans="1:18" ht="15.6" customHeight="1" x14ac:dyDescent="0.25">
      <c r="A161" s="378" t="s">
        <v>66</v>
      </c>
      <c r="B161" s="379" t="s">
        <v>1209</v>
      </c>
      <c r="C161" s="380"/>
      <c r="D161" s="380"/>
      <c r="E161" s="380"/>
      <c r="F161" s="380"/>
      <c r="G161" s="381"/>
      <c r="H161" s="380"/>
      <c r="I161" s="380"/>
      <c r="J161" s="380"/>
      <c r="K161" s="380"/>
      <c r="L161" s="381" t="s">
        <v>1210</v>
      </c>
      <c r="M161" s="380"/>
      <c r="N161" s="380"/>
      <c r="O161" s="382">
        <f>P161*R161</f>
        <v>345</v>
      </c>
      <c r="P161" s="384">
        <v>0.34499999999999997</v>
      </c>
      <c r="Q161" s="373"/>
      <c r="R161" s="227">
        <v>1000</v>
      </c>
    </row>
    <row r="162" spans="1:18" ht="46.5" customHeight="1" x14ac:dyDescent="0.25">
      <c r="A162" s="371"/>
      <c r="B162" s="385" t="s">
        <v>1211</v>
      </c>
      <c r="C162" s="386"/>
      <c r="D162" s="386"/>
      <c r="E162" s="386"/>
      <c r="F162" s="386"/>
      <c r="G162" s="387"/>
      <c r="H162" s="386"/>
      <c r="I162" s="386"/>
      <c r="J162" s="386"/>
      <c r="K162" s="386"/>
      <c r="L162" s="397">
        <v>3</v>
      </c>
      <c r="M162" s="371"/>
      <c r="N162" s="267">
        <v>0</v>
      </c>
      <c r="O162" s="383"/>
      <c r="P162" s="373"/>
      <c r="Q162" s="373"/>
      <c r="R162" s="227">
        <v>1000</v>
      </c>
    </row>
    <row r="163" spans="1:18" ht="15.6" customHeight="1" x14ac:dyDescent="0.25">
      <c r="A163" s="269"/>
      <c r="B163" s="370" t="s">
        <v>1212</v>
      </c>
      <c r="C163" s="371"/>
      <c r="D163" s="371"/>
      <c r="E163" s="371"/>
      <c r="F163" s="371"/>
      <c r="G163" s="371"/>
      <c r="H163" s="371"/>
      <c r="I163" s="371"/>
      <c r="J163" s="371"/>
      <c r="K163" s="371"/>
      <c r="L163" s="371"/>
      <c r="M163" s="371"/>
      <c r="N163" s="371"/>
      <c r="O163" s="270"/>
      <c r="P163" s="372"/>
      <c r="Q163" s="373"/>
      <c r="R163" s="227">
        <v>1000</v>
      </c>
    </row>
    <row r="164" spans="1:18" ht="15.6" customHeight="1" x14ac:dyDescent="0.25">
      <c r="A164" s="378" t="s">
        <v>67</v>
      </c>
      <c r="B164" s="379" t="s">
        <v>1295</v>
      </c>
      <c r="C164" s="380"/>
      <c r="D164" s="380"/>
      <c r="E164" s="380"/>
      <c r="F164" s="380"/>
      <c r="G164" s="381"/>
      <c r="H164" s="380"/>
      <c r="I164" s="380"/>
      <c r="J164" s="380"/>
      <c r="K164" s="380"/>
      <c r="L164" s="381" t="s">
        <v>99</v>
      </c>
      <c r="M164" s="380"/>
      <c r="N164" s="380"/>
      <c r="O164" s="382">
        <f>P164*R164</f>
        <v>1160</v>
      </c>
      <c r="P164" s="399">
        <v>1.1599999999999999</v>
      </c>
      <c r="Q164" s="373"/>
      <c r="R164" s="227">
        <v>1000</v>
      </c>
    </row>
    <row r="165" spans="1:18" ht="63" customHeight="1" x14ac:dyDescent="0.25">
      <c r="A165" s="371"/>
      <c r="B165" s="385" t="s">
        <v>1299</v>
      </c>
      <c r="C165" s="386"/>
      <c r="D165" s="386"/>
      <c r="E165" s="386"/>
      <c r="F165" s="386"/>
      <c r="G165" s="387"/>
      <c r="H165" s="386"/>
      <c r="I165" s="386"/>
      <c r="J165" s="386"/>
      <c r="K165" s="386"/>
      <c r="L165" s="397">
        <v>2</v>
      </c>
      <c r="M165" s="371"/>
      <c r="N165" s="267">
        <v>0</v>
      </c>
      <c r="O165" s="383"/>
      <c r="P165" s="373"/>
      <c r="Q165" s="373"/>
      <c r="R165" s="227">
        <v>1000</v>
      </c>
    </row>
    <row r="166" spans="1:18" ht="15.6" customHeight="1" x14ac:dyDescent="0.25">
      <c r="A166" s="269"/>
      <c r="B166" s="370" t="s">
        <v>1297</v>
      </c>
      <c r="C166" s="371"/>
      <c r="D166" s="371"/>
      <c r="E166" s="371"/>
      <c r="F166" s="371"/>
      <c r="G166" s="371"/>
      <c r="H166" s="371"/>
      <c r="I166" s="371"/>
      <c r="J166" s="371"/>
      <c r="K166" s="371"/>
      <c r="L166" s="371"/>
      <c r="M166" s="371"/>
      <c r="N166" s="371"/>
      <c r="O166" s="270"/>
      <c r="P166" s="372"/>
      <c r="Q166" s="373"/>
      <c r="R166" s="227">
        <v>1000</v>
      </c>
    </row>
    <row r="167" spans="1:18" ht="15.6" customHeight="1" x14ac:dyDescent="0.25">
      <c r="A167" s="269"/>
      <c r="B167" s="375" t="s">
        <v>40</v>
      </c>
      <c r="C167" s="376"/>
      <c r="D167" s="376"/>
      <c r="E167" s="376"/>
      <c r="F167" s="376"/>
      <c r="G167" s="376"/>
      <c r="H167" s="376"/>
      <c r="I167" s="376"/>
      <c r="J167" s="376"/>
      <c r="K167" s="376"/>
      <c r="L167" s="376"/>
      <c r="M167" s="376"/>
      <c r="N167" s="376"/>
      <c r="O167" s="271">
        <f>O134+O138+O142+O146+O149+O152+O155+O158+O161+O164</f>
        <v>8678.0400000000009</v>
      </c>
      <c r="P167" s="392">
        <v>8.6780399999999993</v>
      </c>
      <c r="Q167" s="373"/>
      <c r="R167" s="227">
        <v>1000</v>
      </c>
    </row>
    <row r="168" spans="1:18" ht="42.95" customHeight="1" x14ac:dyDescent="0.25">
      <c r="A168" s="269"/>
      <c r="B168" s="375" t="s">
        <v>1155</v>
      </c>
      <c r="C168" s="376"/>
      <c r="D168" s="376"/>
      <c r="E168" s="376"/>
      <c r="F168" s="376"/>
      <c r="G168" s="376"/>
      <c r="H168" s="376"/>
      <c r="I168" s="376"/>
      <c r="J168" s="376"/>
      <c r="K168" s="376"/>
      <c r="L168" s="390" t="s">
        <v>1300</v>
      </c>
      <c r="M168" s="391"/>
      <c r="N168" s="272">
        <v>58.4</v>
      </c>
      <c r="O168" s="271">
        <f>O167*N168</f>
        <v>506797.53600000002</v>
      </c>
      <c r="P168" s="392">
        <v>506.79754000000003</v>
      </c>
      <c r="Q168" s="373"/>
      <c r="R168" s="227">
        <v>1000</v>
      </c>
    </row>
    <row r="169" spans="1:18" ht="18" customHeight="1" x14ac:dyDescent="0.25">
      <c r="A169" s="269"/>
      <c r="B169" s="375" t="s">
        <v>1255</v>
      </c>
      <c r="C169" s="376"/>
      <c r="D169" s="376"/>
      <c r="E169" s="376"/>
      <c r="F169" s="376"/>
      <c r="G169" s="376"/>
      <c r="H169" s="376"/>
      <c r="I169" s="376"/>
      <c r="J169" s="376"/>
      <c r="K169" s="376"/>
      <c r="L169" s="376"/>
      <c r="M169" s="376"/>
      <c r="N169" s="376"/>
      <c r="O169" s="271">
        <f>O168</f>
        <v>506797.53600000002</v>
      </c>
      <c r="P169" s="392">
        <v>506.79754000000003</v>
      </c>
      <c r="Q169" s="373"/>
      <c r="R169" s="227">
        <v>1000</v>
      </c>
    </row>
    <row r="170" spans="1:18" ht="15.6" customHeight="1" x14ac:dyDescent="0.2">
      <c r="A170" s="403" t="s">
        <v>1301</v>
      </c>
      <c r="B170" s="404"/>
      <c r="C170" s="404"/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4"/>
      <c r="R170" s="227">
        <v>1000</v>
      </c>
    </row>
    <row r="171" spans="1:18" ht="29.25" customHeight="1" x14ac:dyDescent="0.25">
      <c r="A171" s="378" t="s">
        <v>72</v>
      </c>
      <c r="B171" s="379" t="s">
        <v>1268</v>
      </c>
      <c r="C171" s="380"/>
      <c r="D171" s="380"/>
      <c r="E171" s="380"/>
      <c r="F171" s="380"/>
      <c r="G171" s="381"/>
      <c r="H171" s="380"/>
      <c r="I171" s="380"/>
      <c r="J171" s="380"/>
      <c r="K171" s="380"/>
      <c r="L171" s="381" t="s">
        <v>1269</v>
      </c>
      <c r="M171" s="380"/>
      <c r="N171" s="380"/>
      <c r="O171" s="382">
        <f>P171*R171</f>
        <v>52690.18</v>
      </c>
      <c r="P171" s="392">
        <v>52.690179999999998</v>
      </c>
      <c r="Q171" s="373"/>
      <c r="R171" s="227">
        <v>1000</v>
      </c>
    </row>
    <row r="172" spans="1:18" ht="47.25" customHeight="1" x14ac:dyDescent="0.25">
      <c r="A172" s="371"/>
      <c r="B172" s="385" t="s">
        <v>1270</v>
      </c>
      <c r="C172" s="386"/>
      <c r="D172" s="386"/>
      <c r="E172" s="386"/>
      <c r="F172" s="386"/>
      <c r="G172" s="387" t="s">
        <v>1245</v>
      </c>
      <c r="H172" s="386"/>
      <c r="I172" s="386"/>
      <c r="J172" s="386"/>
      <c r="K172" s="386"/>
      <c r="L172" s="388">
        <v>2160</v>
      </c>
      <c r="M172" s="371"/>
      <c r="N172" s="267">
        <v>1</v>
      </c>
      <c r="O172" s="383"/>
      <c r="P172" s="373"/>
      <c r="Q172" s="373"/>
      <c r="R172" s="227">
        <v>1000</v>
      </c>
    </row>
    <row r="173" spans="1:18" ht="16.5" customHeight="1" x14ac:dyDescent="0.25">
      <c r="A173" s="269"/>
      <c r="B173" s="370" t="s">
        <v>1147</v>
      </c>
      <c r="C173" s="371"/>
      <c r="D173" s="371"/>
      <c r="E173" s="371"/>
      <c r="F173" s="371"/>
      <c r="G173" s="371"/>
      <c r="H173" s="371"/>
      <c r="I173" s="371"/>
      <c r="J173" s="371"/>
      <c r="K173" s="371"/>
      <c r="L173" s="371"/>
      <c r="M173" s="371"/>
      <c r="N173" s="371"/>
      <c r="O173" s="270"/>
      <c r="P173" s="372"/>
      <c r="Q173" s="373"/>
      <c r="R173" s="227">
        <v>1000</v>
      </c>
    </row>
    <row r="174" spans="1:18" ht="32.25" customHeight="1" x14ac:dyDescent="0.25">
      <c r="A174" s="269"/>
      <c r="B174" s="370" t="s">
        <v>1246</v>
      </c>
      <c r="C174" s="371"/>
      <c r="D174" s="371"/>
      <c r="E174" s="371"/>
      <c r="F174" s="371"/>
      <c r="G174" s="371"/>
      <c r="H174" s="371"/>
      <c r="I174" s="371"/>
      <c r="J174" s="371"/>
      <c r="K174" s="371"/>
      <c r="L174" s="371"/>
      <c r="M174" s="371"/>
      <c r="N174" s="371"/>
      <c r="O174" s="268">
        <v>0</v>
      </c>
      <c r="P174" s="374">
        <v>0</v>
      </c>
      <c r="Q174" s="373"/>
      <c r="R174" s="227">
        <v>1000</v>
      </c>
    </row>
    <row r="175" spans="1:18" ht="15.6" customHeight="1" x14ac:dyDescent="0.25">
      <c r="A175" s="378" t="s">
        <v>73</v>
      </c>
      <c r="B175" s="379" t="s">
        <v>1271</v>
      </c>
      <c r="C175" s="380"/>
      <c r="D175" s="380"/>
      <c r="E175" s="380"/>
      <c r="F175" s="380"/>
      <c r="G175" s="381"/>
      <c r="H175" s="380"/>
      <c r="I175" s="380"/>
      <c r="J175" s="380"/>
      <c r="K175" s="380"/>
      <c r="L175" s="381" t="s">
        <v>1272</v>
      </c>
      <c r="M175" s="380"/>
      <c r="N175" s="380"/>
      <c r="O175" s="382">
        <f>P175*R175</f>
        <v>68532.48000000001</v>
      </c>
      <c r="P175" s="392">
        <v>68.532480000000007</v>
      </c>
      <c r="Q175" s="373"/>
      <c r="R175" s="227">
        <v>1000</v>
      </c>
    </row>
    <row r="176" spans="1:18" ht="63.75" customHeight="1" x14ac:dyDescent="0.25">
      <c r="A176" s="371"/>
      <c r="B176" s="385" t="s">
        <v>1273</v>
      </c>
      <c r="C176" s="386"/>
      <c r="D176" s="386"/>
      <c r="E176" s="386"/>
      <c r="F176" s="386"/>
      <c r="G176" s="387" t="s">
        <v>1245</v>
      </c>
      <c r="H176" s="386"/>
      <c r="I176" s="386"/>
      <c r="J176" s="386"/>
      <c r="K176" s="386"/>
      <c r="L176" s="388">
        <v>2160</v>
      </c>
      <c r="M176" s="371"/>
      <c r="N176" s="267">
        <v>1</v>
      </c>
      <c r="O176" s="383"/>
      <c r="P176" s="373"/>
      <c r="Q176" s="373"/>
      <c r="R176" s="227">
        <v>1000</v>
      </c>
    </row>
    <row r="177" spans="1:18" ht="15.6" customHeight="1" x14ac:dyDescent="0.25">
      <c r="A177" s="269"/>
      <c r="B177" s="370" t="s">
        <v>1147</v>
      </c>
      <c r="C177" s="371"/>
      <c r="D177" s="371"/>
      <c r="E177" s="371"/>
      <c r="F177" s="371"/>
      <c r="G177" s="371"/>
      <c r="H177" s="371"/>
      <c r="I177" s="371"/>
      <c r="J177" s="371"/>
      <c r="K177" s="371"/>
      <c r="L177" s="371"/>
      <c r="M177" s="371"/>
      <c r="N177" s="371"/>
      <c r="O177" s="270"/>
      <c r="P177" s="372"/>
      <c r="Q177" s="373"/>
      <c r="R177" s="227">
        <v>1000</v>
      </c>
    </row>
    <row r="178" spans="1:18" ht="35.25" customHeight="1" x14ac:dyDescent="0.25">
      <c r="A178" s="269"/>
      <c r="B178" s="370" t="s">
        <v>1246</v>
      </c>
      <c r="C178" s="371"/>
      <c r="D178" s="371"/>
      <c r="E178" s="371"/>
      <c r="F178" s="371"/>
      <c r="G178" s="371"/>
      <c r="H178" s="371"/>
      <c r="I178" s="371"/>
      <c r="J178" s="371"/>
      <c r="K178" s="371"/>
      <c r="L178" s="371"/>
      <c r="M178" s="371"/>
      <c r="N178" s="371"/>
      <c r="O178" s="268">
        <v>0</v>
      </c>
      <c r="P178" s="374">
        <v>0</v>
      </c>
      <c r="Q178" s="373"/>
      <c r="R178" s="227">
        <v>1000</v>
      </c>
    </row>
    <row r="179" spans="1:18" ht="15.6" customHeight="1" x14ac:dyDescent="0.25">
      <c r="A179" s="378" t="s">
        <v>74</v>
      </c>
      <c r="B179" s="379" t="s">
        <v>1274</v>
      </c>
      <c r="C179" s="380"/>
      <c r="D179" s="380"/>
      <c r="E179" s="380"/>
      <c r="F179" s="380"/>
      <c r="G179" s="381"/>
      <c r="H179" s="380"/>
      <c r="I179" s="380"/>
      <c r="J179" s="380"/>
      <c r="K179" s="380"/>
      <c r="L179" s="381" t="s">
        <v>1275</v>
      </c>
      <c r="M179" s="380"/>
      <c r="N179" s="380"/>
      <c r="O179" s="382">
        <f>P179*R179</f>
        <v>20354.98</v>
      </c>
      <c r="P179" s="392">
        <v>20.354980000000001</v>
      </c>
      <c r="Q179" s="373"/>
      <c r="R179" s="227">
        <v>1000</v>
      </c>
    </row>
    <row r="180" spans="1:18" ht="47.25" customHeight="1" x14ac:dyDescent="0.25">
      <c r="A180" s="371"/>
      <c r="B180" s="385" t="s">
        <v>1276</v>
      </c>
      <c r="C180" s="386"/>
      <c r="D180" s="386"/>
      <c r="E180" s="386"/>
      <c r="F180" s="386"/>
      <c r="G180" s="387" t="s">
        <v>1245</v>
      </c>
      <c r="H180" s="386"/>
      <c r="I180" s="386"/>
      <c r="J180" s="386"/>
      <c r="K180" s="386"/>
      <c r="L180" s="388">
        <v>2160</v>
      </c>
      <c r="M180" s="371"/>
      <c r="N180" s="267">
        <v>1</v>
      </c>
      <c r="O180" s="383"/>
      <c r="P180" s="373"/>
      <c r="Q180" s="373"/>
      <c r="R180" s="227">
        <v>1000</v>
      </c>
    </row>
    <row r="181" spans="1:18" ht="35.25" customHeight="1" x14ac:dyDescent="0.25">
      <c r="A181" s="269"/>
      <c r="B181" s="370" t="s">
        <v>1147</v>
      </c>
      <c r="C181" s="371"/>
      <c r="D181" s="371"/>
      <c r="E181" s="371"/>
      <c r="F181" s="371"/>
      <c r="G181" s="371"/>
      <c r="H181" s="371"/>
      <c r="I181" s="371"/>
      <c r="J181" s="371"/>
      <c r="K181" s="371"/>
      <c r="L181" s="371"/>
      <c r="M181" s="371"/>
      <c r="N181" s="371"/>
      <c r="O181" s="270"/>
      <c r="P181" s="372"/>
      <c r="Q181" s="373"/>
      <c r="R181" s="227">
        <v>1000</v>
      </c>
    </row>
    <row r="182" spans="1:18" ht="29.25" customHeight="1" x14ac:dyDescent="0.25">
      <c r="A182" s="269"/>
      <c r="B182" s="370" t="s">
        <v>1246</v>
      </c>
      <c r="C182" s="371"/>
      <c r="D182" s="371"/>
      <c r="E182" s="371"/>
      <c r="F182" s="371"/>
      <c r="G182" s="371"/>
      <c r="H182" s="371"/>
      <c r="I182" s="371"/>
      <c r="J182" s="371"/>
      <c r="K182" s="371"/>
      <c r="L182" s="371"/>
      <c r="M182" s="371"/>
      <c r="N182" s="371"/>
      <c r="O182" s="268">
        <v>0</v>
      </c>
      <c r="P182" s="374">
        <v>0</v>
      </c>
      <c r="Q182" s="373"/>
      <c r="R182" s="227">
        <v>1000</v>
      </c>
    </row>
    <row r="183" spans="1:18" ht="15.6" customHeight="1" x14ac:dyDescent="0.25">
      <c r="A183" s="378" t="s">
        <v>75</v>
      </c>
      <c r="B183" s="379" t="s">
        <v>1277</v>
      </c>
      <c r="C183" s="380"/>
      <c r="D183" s="380"/>
      <c r="E183" s="380"/>
      <c r="F183" s="380"/>
      <c r="G183" s="381"/>
      <c r="H183" s="380"/>
      <c r="I183" s="380"/>
      <c r="J183" s="380"/>
      <c r="K183" s="380"/>
      <c r="L183" s="381" t="s">
        <v>1278</v>
      </c>
      <c r="M183" s="380"/>
      <c r="N183" s="380"/>
      <c r="O183" s="382">
        <f>P183*R183</f>
        <v>119620.8</v>
      </c>
      <c r="P183" s="377">
        <v>119.6208</v>
      </c>
      <c r="Q183" s="373"/>
      <c r="R183" s="227">
        <v>1000</v>
      </c>
    </row>
    <row r="184" spans="1:18" ht="63.75" customHeight="1" x14ac:dyDescent="0.25">
      <c r="A184" s="371"/>
      <c r="B184" s="385" t="s">
        <v>1279</v>
      </c>
      <c r="C184" s="386"/>
      <c r="D184" s="386"/>
      <c r="E184" s="386"/>
      <c r="F184" s="386"/>
      <c r="G184" s="387" t="s">
        <v>1245</v>
      </c>
      <c r="H184" s="386"/>
      <c r="I184" s="386"/>
      <c r="J184" s="386"/>
      <c r="K184" s="386"/>
      <c r="L184" s="388">
        <v>2160</v>
      </c>
      <c r="M184" s="371"/>
      <c r="N184" s="267">
        <v>1</v>
      </c>
      <c r="O184" s="383"/>
      <c r="P184" s="373"/>
      <c r="Q184" s="373"/>
      <c r="R184" s="227">
        <v>1000</v>
      </c>
    </row>
    <row r="185" spans="1:18" ht="29.25" customHeight="1" x14ac:dyDescent="0.25">
      <c r="A185" s="269"/>
      <c r="B185" s="370" t="s">
        <v>1147</v>
      </c>
      <c r="C185" s="371"/>
      <c r="D185" s="371"/>
      <c r="E185" s="371"/>
      <c r="F185" s="371"/>
      <c r="G185" s="371"/>
      <c r="H185" s="371"/>
      <c r="I185" s="371"/>
      <c r="J185" s="371"/>
      <c r="K185" s="371"/>
      <c r="L185" s="371"/>
      <c r="M185" s="371"/>
      <c r="N185" s="371"/>
      <c r="O185" s="270"/>
      <c r="P185" s="372"/>
      <c r="Q185" s="373"/>
      <c r="R185" s="227">
        <v>1000</v>
      </c>
    </row>
    <row r="186" spans="1:18" ht="30.75" customHeight="1" x14ac:dyDescent="0.25">
      <c r="A186" s="269"/>
      <c r="B186" s="370" t="s">
        <v>1246</v>
      </c>
      <c r="C186" s="371"/>
      <c r="D186" s="371"/>
      <c r="E186" s="371"/>
      <c r="F186" s="371"/>
      <c r="G186" s="371"/>
      <c r="H186" s="371"/>
      <c r="I186" s="371"/>
      <c r="J186" s="371"/>
      <c r="K186" s="371"/>
      <c r="L186" s="371"/>
      <c r="M186" s="371"/>
      <c r="N186" s="371"/>
      <c r="O186" s="268">
        <v>0</v>
      </c>
      <c r="P186" s="374">
        <v>0</v>
      </c>
      <c r="Q186" s="373"/>
      <c r="R186" s="227">
        <v>1000</v>
      </c>
    </row>
    <row r="187" spans="1:18" ht="15.6" customHeight="1" x14ac:dyDescent="0.25">
      <c r="A187" s="269"/>
      <c r="B187" s="375" t="s">
        <v>40</v>
      </c>
      <c r="C187" s="376"/>
      <c r="D187" s="376"/>
      <c r="E187" s="376"/>
      <c r="F187" s="376"/>
      <c r="G187" s="376"/>
      <c r="H187" s="376"/>
      <c r="I187" s="376"/>
      <c r="J187" s="376"/>
      <c r="K187" s="376"/>
      <c r="L187" s="376"/>
      <c r="M187" s="376"/>
      <c r="N187" s="376"/>
      <c r="O187" s="271">
        <f>O171+O175+O179+O183</f>
        <v>261198.44</v>
      </c>
      <c r="P187" s="392">
        <v>261.19844000000001</v>
      </c>
      <c r="Q187" s="373"/>
      <c r="R187" s="227">
        <v>1000</v>
      </c>
    </row>
    <row r="188" spans="1:18" ht="15.6" customHeight="1" x14ac:dyDescent="0.25">
      <c r="A188" s="378" t="s">
        <v>69</v>
      </c>
      <c r="B188" s="379" t="s">
        <v>1302</v>
      </c>
      <c r="C188" s="380"/>
      <c r="D188" s="380"/>
      <c r="E188" s="380"/>
      <c r="F188" s="380"/>
      <c r="G188" s="381"/>
      <c r="H188" s="380"/>
      <c r="I188" s="380"/>
      <c r="J188" s="380"/>
      <c r="K188" s="380"/>
      <c r="L188" s="381" t="s">
        <v>1303</v>
      </c>
      <c r="M188" s="380"/>
      <c r="N188" s="380"/>
      <c r="O188" s="382">
        <f>P188*R188</f>
        <v>167961.60000000001</v>
      </c>
      <c r="P188" s="377">
        <f>2160*2.4*1.2*27*0.001</f>
        <v>167.9616</v>
      </c>
      <c r="Q188" s="373"/>
      <c r="R188" s="227">
        <v>1000</v>
      </c>
    </row>
    <row r="189" spans="1:18" ht="15.6" customHeight="1" x14ac:dyDescent="0.25">
      <c r="A189" s="371"/>
      <c r="B189" s="385" t="s">
        <v>1304</v>
      </c>
      <c r="C189" s="386"/>
      <c r="D189" s="386"/>
      <c r="E189" s="386"/>
      <c r="F189" s="386"/>
      <c r="G189" s="387" t="s">
        <v>1305</v>
      </c>
      <c r="H189" s="386"/>
      <c r="I189" s="386"/>
      <c r="J189" s="386"/>
      <c r="K189" s="386"/>
      <c r="L189" s="388">
        <v>2160</v>
      </c>
      <c r="M189" s="371"/>
      <c r="N189" s="267">
        <v>1</v>
      </c>
      <c r="O189" s="383"/>
      <c r="P189" s="373"/>
      <c r="Q189" s="373"/>
      <c r="R189" s="227">
        <v>1000</v>
      </c>
    </row>
    <row r="190" spans="1:18" ht="13.5" customHeight="1" x14ac:dyDescent="0.25">
      <c r="A190" s="269"/>
      <c r="B190" s="370" t="s">
        <v>1147</v>
      </c>
      <c r="C190" s="371"/>
      <c r="D190" s="371"/>
      <c r="E190" s="371"/>
      <c r="F190" s="371"/>
      <c r="G190" s="371"/>
      <c r="H190" s="371"/>
      <c r="I190" s="371"/>
      <c r="J190" s="371"/>
      <c r="K190" s="371"/>
      <c r="L190" s="371"/>
      <c r="M190" s="371"/>
      <c r="N190" s="371"/>
      <c r="O190" s="270"/>
      <c r="P190" s="372"/>
      <c r="Q190" s="373"/>
      <c r="R190" s="227">
        <v>1000</v>
      </c>
    </row>
    <row r="191" spans="1:18" ht="15.6" customHeight="1" x14ac:dyDescent="0.25">
      <c r="A191" s="269"/>
      <c r="B191" s="370" t="s">
        <v>1246</v>
      </c>
      <c r="C191" s="371"/>
      <c r="D191" s="371"/>
      <c r="E191" s="371"/>
      <c r="F191" s="371"/>
      <c r="G191" s="371"/>
      <c r="H191" s="371"/>
      <c r="I191" s="371"/>
      <c r="J191" s="371"/>
      <c r="K191" s="371"/>
      <c r="L191" s="371"/>
      <c r="M191" s="371"/>
      <c r="N191" s="371"/>
      <c r="O191" s="268">
        <v>0</v>
      </c>
      <c r="P191" s="374">
        <v>0</v>
      </c>
      <c r="Q191" s="373"/>
      <c r="R191" s="227">
        <v>1000</v>
      </c>
    </row>
    <row r="192" spans="1:18" ht="15.6" customHeight="1" x14ac:dyDescent="0.25">
      <c r="A192" s="269"/>
      <c r="B192" s="370" t="s">
        <v>1306</v>
      </c>
      <c r="C192" s="371"/>
      <c r="D192" s="371"/>
      <c r="E192" s="371"/>
      <c r="F192" s="371"/>
      <c r="G192" s="371"/>
      <c r="H192" s="371"/>
      <c r="I192" s="371"/>
      <c r="J192" s="371"/>
      <c r="K192" s="371"/>
      <c r="L192" s="371"/>
      <c r="M192" s="371"/>
      <c r="N192" s="371"/>
      <c r="O192" s="268">
        <v>0</v>
      </c>
      <c r="P192" s="374">
        <v>0</v>
      </c>
      <c r="Q192" s="373"/>
      <c r="R192" s="227">
        <v>1000</v>
      </c>
    </row>
    <row r="193" spans="1:18" ht="15.6" customHeight="1" x14ac:dyDescent="0.2">
      <c r="A193" s="269"/>
      <c r="B193" s="393" t="s">
        <v>40</v>
      </c>
      <c r="C193" s="394"/>
      <c r="D193" s="394"/>
      <c r="E193" s="394"/>
      <c r="F193" s="394"/>
      <c r="G193" s="394"/>
      <c r="H193" s="394"/>
      <c r="I193" s="394"/>
      <c r="J193" s="394"/>
      <c r="K193" s="394"/>
      <c r="L193" s="394"/>
      <c r="M193" s="394"/>
      <c r="N193" s="394"/>
      <c r="O193" s="279">
        <f>O188</f>
        <v>167961.60000000001</v>
      </c>
      <c r="P193" s="377">
        <f>P188</f>
        <v>167.9616</v>
      </c>
      <c r="Q193" s="373"/>
      <c r="R193" s="227">
        <v>1000</v>
      </c>
    </row>
    <row r="194" spans="1:18" ht="15.6" customHeight="1" x14ac:dyDescent="0.2">
      <c r="A194" s="400" t="s">
        <v>1307</v>
      </c>
      <c r="B194" s="402"/>
      <c r="C194" s="402"/>
      <c r="D194" s="402"/>
      <c r="E194" s="402"/>
      <c r="F194" s="402"/>
      <c r="G194" s="402"/>
      <c r="H194" s="402"/>
      <c r="I194" s="402"/>
      <c r="J194" s="402"/>
      <c r="K194" s="402"/>
      <c r="L194" s="402"/>
      <c r="M194" s="402"/>
      <c r="N194" s="402"/>
      <c r="O194" s="402"/>
      <c r="R194" s="227">
        <v>1000</v>
      </c>
    </row>
    <row r="195" spans="1:18" ht="15.6" customHeight="1" x14ac:dyDescent="0.25">
      <c r="A195" s="378" t="s">
        <v>76</v>
      </c>
      <c r="B195" s="379" t="s">
        <v>1213</v>
      </c>
      <c r="C195" s="380"/>
      <c r="D195" s="380"/>
      <c r="E195" s="380"/>
      <c r="F195" s="380"/>
      <c r="G195" s="381"/>
      <c r="H195" s="380"/>
      <c r="I195" s="380"/>
      <c r="J195" s="380"/>
      <c r="K195" s="380"/>
      <c r="L195" s="381" t="s">
        <v>1308</v>
      </c>
      <c r="M195" s="380"/>
      <c r="N195" s="380"/>
      <c r="O195" s="382">
        <f>P195*R195</f>
        <v>1980</v>
      </c>
      <c r="P195" s="399">
        <v>1.98</v>
      </c>
      <c r="Q195" s="373"/>
      <c r="R195" s="227">
        <v>1000</v>
      </c>
    </row>
    <row r="196" spans="1:18" ht="50.25" customHeight="1" x14ac:dyDescent="0.25">
      <c r="A196" s="371"/>
      <c r="B196" s="385" t="s">
        <v>1214</v>
      </c>
      <c r="C196" s="386"/>
      <c r="D196" s="386"/>
      <c r="E196" s="386"/>
      <c r="F196" s="386"/>
      <c r="G196" s="387"/>
      <c r="H196" s="386"/>
      <c r="I196" s="386"/>
      <c r="J196" s="386"/>
      <c r="K196" s="386"/>
      <c r="L196" s="397">
        <v>12</v>
      </c>
      <c r="M196" s="371"/>
      <c r="N196" s="267">
        <v>0</v>
      </c>
      <c r="O196" s="383"/>
      <c r="P196" s="373"/>
      <c r="Q196" s="373"/>
      <c r="R196" s="227">
        <v>1000</v>
      </c>
    </row>
    <row r="197" spans="1:18" ht="18" customHeight="1" x14ac:dyDescent="0.25">
      <c r="A197" s="269"/>
      <c r="B197" s="370" t="s">
        <v>1215</v>
      </c>
      <c r="C197" s="371"/>
      <c r="D197" s="371"/>
      <c r="E197" s="371"/>
      <c r="F197" s="371"/>
      <c r="G197" s="371"/>
      <c r="H197" s="371"/>
      <c r="I197" s="371"/>
      <c r="J197" s="371"/>
      <c r="K197" s="371"/>
      <c r="L197" s="371"/>
      <c r="M197" s="371"/>
      <c r="N197" s="371"/>
      <c r="O197" s="270"/>
      <c r="P197" s="372"/>
      <c r="Q197" s="373"/>
      <c r="R197" s="227">
        <v>1000</v>
      </c>
    </row>
    <row r="198" spans="1:18" ht="15.6" customHeight="1" x14ac:dyDescent="0.25">
      <c r="A198" s="378" t="s">
        <v>78</v>
      </c>
      <c r="B198" s="379" t="s">
        <v>1309</v>
      </c>
      <c r="C198" s="380"/>
      <c r="D198" s="380"/>
      <c r="E198" s="380"/>
      <c r="F198" s="380"/>
      <c r="G198" s="381"/>
      <c r="H198" s="380"/>
      <c r="I198" s="380"/>
      <c r="J198" s="380"/>
      <c r="K198" s="380"/>
      <c r="L198" s="381" t="s">
        <v>1310</v>
      </c>
      <c r="M198" s="380"/>
      <c r="N198" s="380"/>
      <c r="O198" s="382">
        <f>P198*R198</f>
        <v>1160</v>
      </c>
      <c r="P198" s="399">
        <v>1.1599999999999999</v>
      </c>
      <c r="Q198" s="373"/>
      <c r="R198" s="227">
        <v>1000</v>
      </c>
    </row>
    <row r="199" spans="1:18" ht="43.5" customHeight="1" x14ac:dyDescent="0.25">
      <c r="A199" s="371"/>
      <c r="B199" s="385" t="s">
        <v>1311</v>
      </c>
      <c r="C199" s="386"/>
      <c r="D199" s="386"/>
      <c r="E199" s="386"/>
      <c r="F199" s="386"/>
      <c r="G199" s="387"/>
      <c r="H199" s="386"/>
      <c r="I199" s="386"/>
      <c r="J199" s="386"/>
      <c r="K199" s="386"/>
      <c r="L199" s="397">
        <v>8</v>
      </c>
      <c r="M199" s="371"/>
      <c r="N199" s="267">
        <v>0</v>
      </c>
      <c r="O199" s="383"/>
      <c r="P199" s="373"/>
      <c r="Q199" s="373"/>
      <c r="R199" s="227">
        <v>1000</v>
      </c>
    </row>
    <row r="200" spans="1:18" ht="18.75" customHeight="1" x14ac:dyDescent="0.25">
      <c r="A200" s="269"/>
      <c r="B200" s="370" t="s">
        <v>1312</v>
      </c>
      <c r="C200" s="371"/>
      <c r="D200" s="371"/>
      <c r="E200" s="371"/>
      <c r="F200" s="371"/>
      <c r="G200" s="371"/>
      <c r="H200" s="371"/>
      <c r="I200" s="371"/>
      <c r="J200" s="371"/>
      <c r="K200" s="371"/>
      <c r="L200" s="371"/>
      <c r="M200" s="371"/>
      <c r="N200" s="371"/>
      <c r="O200" s="270"/>
      <c r="P200" s="372"/>
      <c r="Q200" s="373"/>
      <c r="R200" s="227">
        <v>1000</v>
      </c>
    </row>
    <row r="201" spans="1:18" ht="15.6" customHeight="1" x14ac:dyDescent="0.25">
      <c r="A201" s="378" t="s">
        <v>83</v>
      </c>
      <c r="B201" s="379" t="s">
        <v>1216</v>
      </c>
      <c r="C201" s="380"/>
      <c r="D201" s="380"/>
      <c r="E201" s="380"/>
      <c r="F201" s="380"/>
      <c r="G201" s="381"/>
      <c r="H201" s="380"/>
      <c r="I201" s="380"/>
      <c r="J201" s="380"/>
      <c r="K201" s="380"/>
      <c r="L201" s="381" t="s">
        <v>1217</v>
      </c>
      <c r="M201" s="380"/>
      <c r="N201" s="380"/>
      <c r="O201" s="382">
        <f>P201*R201</f>
        <v>280</v>
      </c>
      <c r="P201" s="399">
        <v>0.28000000000000003</v>
      </c>
      <c r="Q201" s="373"/>
      <c r="R201" s="227">
        <v>1000</v>
      </c>
    </row>
    <row r="202" spans="1:18" ht="48.75" customHeight="1" x14ac:dyDescent="0.25">
      <c r="A202" s="371"/>
      <c r="B202" s="385" t="s">
        <v>1218</v>
      </c>
      <c r="C202" s="386"/>
      <c r="D202" s="386"/>
      <c r="E202" s="386"/>
      <c r="F202" s="386"/>
      <c r="G202" s="387"/>
      <c r="H202" s="386"/>
      <c r="I202" s="386"/>
      <c r="J202" s="386"/>
      <c r="K202" s="386"/>
      <c r="L202" s="397">
        <v>4</v>
      </c>
      <c r="M202" s="371"/>
      <c r="N202" s="267">
        <v>0</v>
      </c>
      <c r="O202" s="383"/>
      <c r="P202" s="373"/>
      <c r="Q202" s="373"/>
      <c r="R202" s="227">
        <v>1000</v>
      </c>
    </row>
    <row r="203" spans="1:18" ht="17.25" customHeight="1" x14ac:dyDescent="0.25">
      <c r="A203" s="269"/>
      <c r="B203" s="370" t="s">
        <v>1219</v>
      </c>
      <c r="C203" s="371"/>
      <c r="D203" s="371"/>
      <c r="E203" s="371"/>
      <c r="F203" s="371"/>
      <c r="G203" s="371"/>
      <c r="H203" s="371"/>
      <c r="I203" s="371"/>
      <c r="J203" s="371"/>
      <c r="K203" s="371"/>
      <c r="L203" s="371"/>
      <c r="M203" s="371"/>
      <c r="N203" s="371"/>
      <c r="O203" s="270"/>
      <c r="P203" s="372"/>
      <c r="Q203" s="373"/>
      <c r="R203" s="227">
        <v>1000</v>
      </c>
    </row>
    <row r="204" spans="1:18" ht="15.6" customHeight="1" x14ac:dyDescent="0.25">
      <c r="A204" s="389"/>
      <c r="B204" s="369"/>
      <c r="C204" s="369"/>
      <c r="D204" s="369"/>
      <c r="E204" s="369"/>
      <c r="F204" s="369"/>
      <c r="G204" s="369"/>
      <c r="H204" s="369"/>
      <c r="I204" s="369"/>
      <c r="J204" s="369"/>
      <c r="K204" s="369"/>
      <c r="L204" s="369"/>
      <c r="M204" s="369"/>
      <c r="N204" s="369"/>
      <c r="O204" s="369"/>
      <c r="R204" s="227">
        <v>1000</v>
      </c>
    </row>
    <row r="205" spans="1:18" ht="15.6" customHeight="1" x14ac:dyDescent="0.25">
      <c r="A205" s="378" t="s">
        <v>84</v>
      </c>
      <c r="B205" s="379" t="s">
        <v>1220</v>
      </c>
      <c r="C205" s="380"/>
      <c r="D205" s="380"/>
      <c r="E205" s="380"/>
      <c r="F205" s="380"/>
      <c r="G205" s="381"/>
      <c r="H205" s="380"/>
      <c r="I205" s="380"/>
      <c r="J205" s="380"/>
      <c r="K205" s="380"/>
      <c r="L205" s="381" t="s">
        <v>1221</v>
      </c>
      <c r="M205" s="380"/>
      <c r="N205" s="380"/>
      <c r="O205" s="382">
        <f>P205*R205</f>
        <v>1080</v>
      </c>
      <c r="P205" s="399">
        <v>1.08</v>
      </c>
      <c r="Q205" s="373"/>
      <c r="R205" s="227">
        <v>1000</v>
      </c>
    </row>
    <row r="206" spans="1:18" ht="47.25" customHeight="1" x14ac:dyDescent="0.25">
      <c r="A206" s="371"/>
      <c r="B206" s="385" t="s">
        <v>1222</v>
      </c>
      <c r="C206" s="386"/>
      <c r="D206" s="386"/>
      <c r="E206" s="386"/>
      <c r="F206" s="386"/>
      <c r="G206" s="387"/>
      <c r="H206" s="386"/>
      <c r="I206" s="386"/>
      <c r="J206" s="386"/>
      <c r="K206" s="386"/>
      <c r="L206" s="397">
        <v>8</v>
      </c>
      <c r="M206" s="371"/>
      <c r="N206" s="267">
        <v>0</v>
      </c>
      <c r="O206" s="383"/>
      <c r="P206" s="373"/>
      <c r="Q206" s="373"/>
      <c r="R206" s="227">
        <v>1000</v>
      </c>
    </row>
    <row r="207" spans="1:18" ht="15.6" customHeight="1" x14ac:dyDescent="0.25">
      <c r="A207" s="269"/>
      <c r="B207" s="370" t="s">
        <v>1223</v>
      </c>
      <c r="C207" s="371"/>
      <c r="D207" s="371"/>
      <c r="E207" s="371"/>
      <c r="F207" s="371"/>
      <c r="G207" s="371"/>
      <c r="H207" s="371"/>
      <c r="I207" s="371"/>
      <c r="J207" s="371"/>
      <c r="K207" s="371"/>
      <c r="L207" s="371"/>
      <c r="M207" s="371"/>
      <c r="N207" s="371"/>
      <c r="O207" s="270"/>
      <c r="P207" s="372"/>
      <c r="Q207" s="373"/>
      <c r="R207" s="227">
        <v>1000</v>
      </c>
    </row>
    <row r="208" spans="1:18" ht="15.6" customHeight="1" x14ac:dyDescent="0.25">
      <c r="A208" s="378" t="s">
        <v>85</v>
      </c>
      <c r="B208" s="379" t="s">
        <v>1220</v>
      </c>
      <c r="C208" s="380"/>
      <c r="D208" s="380"/>
      <c r="E208" s="380"/>
      <c r="F208" s="380"/>
      <c r="G208" s="381"/>
      <c r="H208" s="380"/>
      <c r="I208" s="380"/>
      <c r="J208" s="380"/>
      <c r="K208" s="380"/>
      <c r="L208" s="381" t="s">
        <v>1224</v>
      </c>
      <c r="M208" s="380"/>
      <c r="N208" s="380"/>
      <c r="O208" s="382">
        <f>P208*R208</f>
        <v>810</v>
      </c>
      <c r="P208" s="399">
        <v>0.81</v>
      </c>
      <c r="Q208" s="373"/>
      <c r="R208" s="227">
        <v>1000</v>
      </c>
    </row>
    <row r="209" spans="1:18" ht="45.75" customHeight="1" x14ac:dyDescent="0.25">
      <c r="A209" s="371"/>
      <c r="B209" s="385" t="s">
        <v>1222</v>
      </c>
      <c r="C209" s="386"/>
      <c r="D209" s="386"/>
      <c r="E209" s="386"/>
      <c r="F209" s="386"/>
      <c r="G209" s="387"/>
      <c r="H209" s="386"/>
      <c r="I209" s="386"/>
      <c r="J209" s="386"/>
      <c r="K209" s="386"/>
      <c r="L209" s="397">
        <v>6</v>
      </c>
      <c r="M209" s="371"/>
      <c r="N209" s="267">
        <v>0</v>
      </c>
      <c r="O209" s="383"/>
      <c r="P209" s="373"/>
      <c r="Q209" s="373"/>
      <c r="R209" s="227">
        <v>1000</v>
      </c>
    </row>
    <row r="210" spans="1:18" ht="20.25" customHeight="1" x14ac:dyDescent="0.25">
      <c r="A210" s="269"/>
      <c r="B210" s="370" t="s">
        <v>1223</v>
      </c>
      <c r="C210" s="371"/>
      <c r="D210" s="371"/>
      <c r="E210" s="371"/>
      <c r="F210" s="371"/>
      <c r="G210" s="371"/>
      <c r="H210" s="371"/>
      <c r="I210" s="371"/>
      <c r="J210" s="371"/>
      <c r="K210" s="371"/>
      <c r="L210" s="371"/>
      <c r="M210" s="371"/>
      <c r="N210" s="371"/>
      <c r="O210" s="270"/>
      <c r="P210" s="372"/>
      <c r="Q210" s="373"/>
      <c r="R210" s="227">
        <v>1000</v>
      </c>
    </row>
    <row r="211" spans="1:18" ht="15.6" customHeight="1" x14ac:dyDescent="0.25">
      <c r="A211" s="378" t="s">
        <v>86</v>
      </c>
      <c r="B211" s="379" t="s">
        <v>1225</v>
      </c>
      <c r="C211" s="380"/>
      <c r="D211" s="380"/>
      <c r="E211" s="380"/>
      <c r="F211" s="380"/>
      <c r="G211" s="381"/>
      <c r="H211" s="380"/>
      <c r="I211" s="380"/>
      <c r="J211" s="380"/>
      <c r="K211" s="380"/>
      <c r="L211" s="381" t="s">
        <v>1313</v>
      </c>
      <c r="M211" s="380"/>
      <c r="N211" s="380"/>
      <c r="O211" s="382">
        <f>P211*R211</f>
        <v>640</v>
      </c>
      <c r="P211" s="399">
        <v>0.64</v>
      </c>
      <c r="Q211" s="373"/>
      <c r="R211" s="227">
        <v>1000</v>
      </c>
    </row>
    <row r="212" spans="1:18" ht="42.95" customHeight="1" x14ac:dyDescent="0.25">
      <c r="A212" s="371"/>
      <c r="B212" s="385" t="s">
        <v>1226</v>
      </c>
      <c r="C212" s="386"/>
      <c r="D212" s="386"/>
      <c r="E212" s="386"/>
      <c r="F212" s="386"/>
      <c r="G212" s="387"/>
      <c r="H212" s="386"/>
      <c r="I212" s="386"/>
      <c r="J212" s="386"/>
      <c r="K212" s="386"/>
      <c r="L212" s="397">
        <v>8</v>
      </c>
      <c r="M212" s="371"/>
      <c r="N212" s="267">
        <v>0</v>
      </c>
      <c r="O212" s="383"/>
      <c r="P212" s="373"/>
      <c r="Q212" s="373"/>
      <c r="R212" s="227">
        <v>1000</v>
      </c>
    </row>
    <row r="213" spans="1:18" ht="18" customHeight="1" x14ac:dyDescent="0.25">
      <c r="A213" s="269"/>
      <c r="B213" s="370" t="s">
        <v>1227</v>
      </c>
      <c r="C213" s="371"/>
      <c r="D213" s="371"/>
      <c r="E213" s="371"/>
      <c r="F213" s="371"/>
      <c r="G213" s="371"/>
      <c r="H213" s="371"/>
      <c r="I213" s="371"/>
      <c r="J213" s="371"/>
      <c r="K213" s="371"/>
      <c r="L213" s="371"/>
      <c r="M213" s="371"/>
      <c r="N213" s="371"/>
      <c r="O213" s="270"/>
      <c r="P213" s="372"/>
      <c r="Q213" s="373"/>
      <c r="R213" s="227">
        <v>1000</v>
      </c>
    </row>
    <row r="214" spans="1:18" ht="15.6" customHeight="1" x14ac:dyDescent="0.25">
      <c r="A214" s="378" t="s">
        <v>87</v>
      </c>
      <c r="B214" s="379" t="s">
        <v>1295</v>
      </c>
      <c r="C214" s="380"/>
      <c r="D214" s="380"/>
      <c r="E214" s="380"/>
      <c r="F214" s="380"/>
      <c r="G214" s="381"/>
      <c r="H214" s="380"/>
      <c r="I214" s="380"/>
      <c r="J214" s="380"/>
      <c r="K214" s="380"/>
      <c r="L214" s="381" t="s">
        <v>99</v>
      </c>
      <c r="M214" s="380"/>
      <c r="N214" s="380"/>
      <c r="O214" s="382">
        <f>P214*R214</f>
        <v>1160</v>
      </c>
      <c r="P214" s="399">
        <v>1.1599999999999999</v>
      </c>
      <c r="Q214" s="373"/>
      <c r="R214" s="227">
        <v>1000</v>
      </c>
    </row>
    <row r="215" spans="1:18" ht="77.25" customHeight="1" x14ac:dyDescent="0.25">
      <c r="A215" s="371"/>
      <c r="B215" s="385" t="s">
        <v>1314</v>
      </c>
      <c r="C215" s="386"/>
      <c r="D215" s="386"/>
      <c r="E215" s="386"/>
      <c r="F215" s="386"/>
      <c r="G215" s="387"/>
      <c r="H215" s="386"/>
      <c r="I215" s="386"/>
      <c r="J215" s="386"/>
      <c r="K215" s="386"/>
      <c r="L215" s="397">
        <v>2</v>
      </c>
      <c r="M215" s="371"/>
      <c r="N215" s="267">
        <v>0</v>
      </c>
      <c r="O215" s="383"/>
      <c r="P215" s="373"/>
      <c r="Q215" s="373"/>
      <c r="R215" s="227">
        <v>1000</v>
      </c>
    </row>
    <row r="216" spans="1:18" ht="20.25" customHeight="1" x14ac:dyDescent="0.25">
      <c r="A216" s="269"/>
      <c r="B216" s="370" t="s">
        <v>1297</v>
      </c>
      <c r="C216" s="371"/>
      <c r="D216" s="371"/>
      <c r="E216" s="371"/>
      <c r="F216" s="371"/>
      <c r="G216" s="371"/>
      <c r="H216" s="371"/>
      <c r="I216" s="371"/>
      <c r="J216" s="371"/>
      <c r="K216" s="371"/>
      <c r="L216" s="371"/>
      <c r="M216" s="371"/>
      <c r="N216" s="371"/>
      <c r="O216" s="270"/>
      <c r="P216" s="372"/>
      <c r="Q216" s="373"/>
      <c r="R216" s="227">
        <v>1000</v>
      </c>
    </row>
    <row r="217" spans="1:18" ht="15.6" customHeight="1" x14ac:dyDescent="0.25">
      <c r="A217" s="269"/>
      <c r="B217" s="375" t="s">
        <v>40</v>
      </c>
      <c r="C217" s="376"/>
      <c r="D217" s="376"/>
      <c r="E217" s="376"/>
      <c r="F217" s="376"/>
      <c r="G217" s="376"/>
      <c r="H217" s="376"/>
      <c r="I217" s="376"/>
      <c r="J217" s="376"/>
      <c r="K217" s="376"/>
      <c r="L217" s="376"/>
      <c r="M217" s="376"/>
      <c r="N217" s="376"/>
      <c r="O217" s="278">
        <f>O195+O198+O201+O205+O208+O211+O214</f>
        <v>7110</v>
      </c>
      <c r="P217" s="399">
        <v>7.11</v>
      </c>
      <c r="Q217" s="373"/>
      <c r="R217" s="227">
        <v>1000</v>
      </c>
    </row>
    <row r="218" spans="1:18" ht="50.25" customHeight="1" x14ac:dyDescent="0.25">
      <c r="A218" s="269"/>
      <c r="B218" s="375" t="s">
        <v>1155</v>
      </c>
      <c r="C218" s="376"/>
      <c r="D218" s="376"/>
      <c r="E218" s="376"/>
      <c r="F218" s="376"/>
      <c r="G218" s="376"/>
      <c r="H218" s="376"/>
      <c r="I218" s="376"/>
      <c r="J218" s="376"/>
      <c r="K218" s="376"/>
      <c r="L218" s="390" t="s">
        <v>1315</v>
      </c>
      <c r="M218" s="391"/>
      <c r="N218" s="272">
        <v>58.4</v>
      </c>
      <c r="O218" s="271">
        <f>O217*N218</f>
        <v>415224</v>
      </c>
      <c r="P218" s="384">
        <v>415.22399999999999</v>
      </c>
      <c r="Q218" s="373"/>
      <c r="R218" s="227">
        <v>1000</v>
      </c>
    </row>
    <row r="219" spans="1:18" ht="17.25" customHeight="1" x14ac:dyDescent="0.25">
      <c r="A219" s="269"/>
      <c r="B219" s="375" t="s">
        <v>1255</v>
      </c>
      <c r="C219" s="376"/>
      <c r="D219" s="376"/>
      <c r="E219" s="376"/>
      <c r="F219" s="376"/>
      <c r="G219" s="376"/>
      <c r="H219" s="376"/>
      <c r="I219" s="376"/>
      <c r="J219" s="376"/>
      <c r="K219" s="376"/>
      <c r="L219" s="376"/>
      <c r="M219" s="376"/>
      <c r="N219" s="376"/>
      <c r="O219" s="271">
        <f>O218</f>
        <v>415224</v>
      </c>
      <c r="P219" s="384">
        <v>415.22399999999999</v>
      </c>
      <c r="Q219" s="373"/>
      <c r="R219" s="227">
        <v>1000</v>
      </c>
    </row>
    <row r="220" spans="1:18" ht="15.6" customHeight="1" x14ac:dyDescent="0.2">
      <c r="A220" s="400" t="s">
        <v>1229</v>
      </c>
      <c r="B220" s="401"/>
      <c r="C220" s="401"/>
      <c r="D220" s="401"/>
      <c r="E220" s="401"/>
      <c r="F220" s="401"/>
      <c r="G220" s="401"/>
      <c r="H220" s="401"/>
      <c r="I220" s="401"/>
      <c r="J220" s="401"/>
      <c r="K220" s="401"/>
      <c r="L220" s="401"/>
      <c r="M220" s="401"/>
      <c r="N220" s="401"/>
      <c r="O220" s="401"/>
      <c r="R220" s="227">
        <v>1000</v>
      </c>
    </row>
    <row r="221" spans="1:18" ht="15.6" customHeight="1" x14ac:dyDescent="0.25">
      <c r="A221" s="378" t="s">
        <v>88</v>
      </c>
      <c r="B221" s="379" t="s">
        <v>100</v>
      </c>
      <c r="C221" s="380"/>
      <c r="D221" s="380"/>
      <c r="E221" s="380"/>
      <c r="F221" s="380"/>
      <c r="G221" s="381"/>
      <c r="H221" s="380"/>
      <c r="I221" s="380"/>
      <c r="J221" s="380"/>
      <c r="K221" s="380"/>
      <c r="L221" s="381" t="s">
        <v>101</v>
      </c>
      <c r="M221" s="380"/>
      <c r="N221" s="380"/>
      <c r="O221" s="382">
        <f>P221*R221</f>
        <v>3330</v>
      </c>
      <c r="P221" s="399">
        <v>3.33</v>
      </c>
      <c r="Q221" s="373"/>
      <c r="R221" s="227">
        <v>1000</v>
      </c>
    </row>
    <row r="222" spans="1:18" ht="65.25" customHeight="1" x14ac:dyDescent="0.25">
      <c r="A222" s="371"/>
      <c r="B222" s="385" t="s">
        <v>102</v>
      </c>
      <c r="C222" s="386"/>
      <c r="D222" s="386"/>
      <c r="E222" s="386"/>
      <c r="F222" s="386"/>
      <c r="G222" s="387"/>
      <c r="H222" s="386"/>
      <c r="I222" s="386"/>
      <c r="J222" s="386"/>
      <c r="K222" s="386"/>
      <c r="L222" s="397">
        <v>9</v>
      </c>
      <c r="M222" s="371"/>
      <c r="N222" s="267">
        <v>0</v>
      </c>
      <c r="O222" s="383"/>
      <c r="P222" s="373"/>
      <c r="Q222" s="373"/>
      <c r="R222" s="227">
        <v>1000</v>
      </c>
    </row>
    <row r="223" spans="1:18" ht="18.75" customHeight="1" x14ac:dyDescent="0.25">
      <c r="A223" s="269"/>
      <c r="B223" s="370" t="s">
        <v>1230</v>
      </c>
      <c r="C223" s="371"/>
      <c r="D223" s="371"/>
      <c r="E223" s="371"/>
      <c r="F223" s="371"/>
      <c r="G223" s="371"/>
      <c r="H223" s="371"/>
      <c r="I223" s="371"/>
      <c r="J223" s="371"/>
      <c r="K223" s="371"/>
      <c r="L223" s="371"/>
      <c r="M223" s="371"/>
      <c r="N223" s="371"/>
      <c r="O223" s="270"/>
      <c r="P223" s="372"/>
      <c r="Q223" s="373"/>
      <c r="R223" s="227">
        <v>1000</v>
      </c>
    </row>
    <row r="224" spans="1:18" ht="15.6" customHeight="1" x14ac:dyDescent="0.25">
      <c r="A224" s="378" t="s">
        <v>89</v>
      </c>
      <c r="B224" s="379" t="s">
        <v>103</v>
      </c>
      <c r="C224" s="380"/>
      <c r="D224" s="380"/>
      <c r="E224" s="380"/>
      <c r="F224" s="380"/>
      <c r="G224" s="381"/>
      <c r="H224" s="380"/>
      <c r="I224" s="380"/>
      <c r="J224" s="380"/>
      <c r="K224" s="380"/>
      <c r="L224" s="381" t="s">
        <v>1316</v>
      </c>
      <c r="M224" s="380"/>
      <c r="N224" s="380"/>
      <c r="O224" s="382">
        <f>P224*R224</f>
        <v>2400</v>
      </c>
      <c r="P224" s="399">
        <v>2.4</v>
      </c>
      <c r="Q224" s="373"/>
      <c r="R224" s="227">
        <v>1000</v>
      </c>
    </row>
    <row r="225" spans="1:18" ht="48.75" customHeight="1" x14ac:dyDescent="0.25">
      <c r="A225" s="371"/>
      <c r="B225" s="385" t="s">
        <v>104</v>
      </c>
      <c r="C225" s="386"/>
      <c r="D225" s="386"/>
      <c r="E225" s="386"/>
      <c r="F225" s="386"/>
      <c r="G225" s="387"/>
      <c r="H225" s="386"/>
      <c r="I225" s="386"/>
      <c r="J225" s="386"/>
      <c r="K225" s="386"/>
      <c r="L225" s="397">
        <v>5</v>
      </c>
      <c r="M225" s="371"/>
      <c r="N225" s="267">
        <v>0</v>
      </c>
      <c r="O225" s="383"/>
      <c r="P225" s="373"/>
      <c r="Q225" s="373"/>
      <c r="R225" s="227">
        <v>1000</v>
      </c>
    </row>
    <row r="226" spans="1:18" ht="15.6" customHeight="1" x14ac:dyDescent="0.25">
      <c r="A226" s="269"/>
      <c r="B226" s="370" t="s">
        <v>1184</v>
      </c>
      <c r="C226" s="371"/>
      <c r="D226" s="371"/>
      <c r="E226" s="371"/>
      <c r="F226" s="371"/>
      <c r="G226" s="371"/>
      <c r="H226" s="371"/>
      <c r="I226" s="371"/>
      <c r="J226" s="371"/>
      <c r="K226" s="371"/>
      <c r="L226" s="371"/>
      <c r="M226" s="371"/>
      <c r="N226" s="371"/>
      <c r="O226" s="270"/>
      <c r="P226" s="372"/>
      <c r="Q226" s="373"/>
      <c r="R226" s="227">
        <v>1000</v>
      </c>
    </row>
    <row r="227" spans="1:18" ht="15.6" customHeight="1" x14ac:dyDescent="0.25">
      <c r="A227" s="389" t="s">
        <v>1231</v>
      </c>
      <c r="B227" s="369"/>
      <c r="C227" s="369"/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69"/>
      <c r="R227" s="227">
        <v>1000</v>
      </c>
    </row>
    <row r="228" spans="1:18" ht="15.6" customHeight="1" x14ac:dyDescent="0.25">
      <c r="A228" s="378" t="s">
        <v>90</v>
      </c>
      <c r="B228" s="379" t="s">
        <v>105</v>
      </c>
      <c r="C228" s="380"/>
      <c r="D228" s="380"/>
      <c r="E228" s="380"/>
      <c r="F228" s="380"/>
      <c r="G228" s="381"/>
      <c r="H228" s="380"/>
      <c r="I228" s="380"/>
      <c r="J228" s="380"/>
      <c r="K228" s="380"/>
      <c r="L228" s="381" t="s">
        <v>1280</v>
      </c>
      <c r="M228" s="380"/>
      <c r="N228" s="380"/>
      <c r="O228" s="382">
        <f>P228*R228</f>
        <v>1262.3999999999999</v>
      </c>
      <c r="P228" s="377">
        <v>1.2624</v>
      </c>
      <c r="Q228" s="373"/>
      <c r="R228" s="227">
        <v>1000</v>
      </c>
    </row>
    <row r="229" spans="1:18" ht="77.25" customHeight="1" x14ac:dyDescent="0.25">
      <c r="A229" s="371"/>
      <c r="B229" s="385" t="s">
        <v>1281</v>
      </c>
      <c r="C229" s="386"/>
      <c r="D229" s="386"/>
      <c r="E229" s="386"/>
      <c r="F229" s="386"/>
      <c r="G229" s="387"/>
      <c r="H229" s="386"/>
      <c r="I229" s="386"/>
      <c r="J229" s="386"/>
      <c r="K229" s="386"/>
      <c r="L229" s="397">
        <v>48</v>
      </c>
      <c r="M229" s="371"/>
      <c r="N229" s="267">
        <v>0</v>
      </c>
      <c r="O229" s="383"/>
      <c r="P229" s="373"/>
      <c r="Q229" s="373"/>
      <c r="R229" s="227">
        <v>1000</v>
      </c>
    </row>
    <row r="230" spans="1:18" ht="19.5" customHeight="1" x14ac:dyDescent="0.25">
      <c r="A230" s="269"/>
      <c r="B230" s="370" t="s">
        <v>1232</v>
      </c>
      <c r="C230" s="371"/>
      <c r="D230" s="371"/>
      <c r="E230" s="371"/>
      <c r="F230" s="371"/>
      <c r="G230" s="371"/>
      <c r="H230" s="371"/>
      <c r="I230" s="371"/>
      <c r="J230" s="371"/>
      <c r="K230" s="371"/>
      <c r="L230" s="371"/>
      <c r="M230" s="371"/>
      <c r="N230" s="371"/>
      <c r="O230" s="270"/>
      <c r="P230" s="372"/>
      <c r="Q230" s="373"/>
      <c r="R230" s="227">
        <v>1000</v>
      </c>
    </row>
    <row r="231" spans="1:18" ht="15.6" customHeight="1" x14ac:dyDescent="0.25">
      <c r="A231" s="378" t="s">
        <v>91</v>
      </c>
      <c r="B231" s="379" t="s">
        <v>106</v>
      </c>
      <c r="C231" s="380"/>
      <c r="D231" s="380"/>
      <c r="E231" s="380"/>
      <c r="F231" s="380"/>
      <c r="G231" s="381"/>
      <c r="H231" s="380"/>
      <c r="I231" s="380"/>
      <c r="J231" s="380"/>
      <c r="K231" s="380"/>
      <c r="L231" s="381" t="s">
        <v>1233</v>
      </c>
      <c r="M231" s="380"/>
      <c r="N231" s="380"/>
      <c r="O231" s="382">
        <f>P231*R231</f>
        <v>739.19999999999993</v>
      </c>
      <c r="P231" s="377">
        <v>0.73919999999999997</v>
      </c>
      <c r="Q231" s="373"/>
      <c r="R231" s="227">
        <v>1000</v>
      </c>
    </row>
    <row r="232" spans="1:18" ht="45.75" customHeight="1" x14ac:dyDescent="0.25">
      <c r="A232" s="371"/>
      <c r="B232" s="385" t="s">
        <v>107</v>
      </c>
      <c r="C232" s="386"/>
      <c r="D232" s="386"/>
      <c r="E232" s="386"/>
      <c r="F232" s="386"/>
      <c r="G232" s="387"/>
      <c r="H232" s="386"/>
      <c r="I232" s="386"/>
      <c r="J232" s="386"/>
      <c r="K232" s="386"/>
      <c r="L232" s="397">
        <v>42</v>
      </c>
      <c r="M232" s="371"/>
      <c r="N232" s="267">
        <v>0</v>
      </c>
      <c r="O232" s="383"/>
      <c r="P232" s="373"/>
      <c r="Q232" s="373"/>
      <c r="R232" s="227">
        <v>1000</v>
      </c>
    </row>
    <row r="233" spans="1:18" ht="15.75" customHeight="1" x14ac:dyDescent="0.25">
      <c r="A233" s="269"/>
      <c r="B233" s="370" t="s">
        <v>1234</v>
      </c>
      <c r="C233" s="371"/>
      <c r="D233" s="371"/>
      <c r="E233" s="371"/>
      <c r="F233" s="371"/>
      <c r="G233" s="371"/>
      <c r="H233" s="371"/>
      <c r="I233" s="371"/>
      <c r="J233" s="371"/>
      <c r="K233" s="371"/>
      <c r="L233" s="371"/>
      <c r="M233" s="371"/>
      <c r="N233" s="371"/>
      <c r="O233" s="270"/>
      <c r="P233" s="372"/>
      <c r="Q233" s="373"/>
      <c r="R233" s="227">
        <v>1000</v>
      </c>
    </row>
    <row r="234" spans="1:18" ht="15.6" customHeight="1" x14ac:dyDescent="0.25">
      <c r="A234" s="378" t="s">
        <v>92</v>
      </c>
      <c r="B234" s="379" t="s">
        <v>106</v>
      </c>
      <c r="C234" s="380"/>
      <c r="D234" s="380"/>
      <c r="E234" s="380"/>
      <c r="F234" s="380"/>
      <c r="G234" s="381" t="s">
        <v>108</v>
      </c>
      <c r="H234" s="380"/>
      <c r="I234" s="380"/>
      <c r="J234" s="380"/>
      <c r="K234" s="380"/>
      <c r="L234" s="381" t="s">
        <v>109</v>
      </c>
      <c r="M234" s="380"/>
      <c r="N234" s="380"/>
      <c r="O234" s="382">
        <f>P234*R234</f>
        <v>63.36</v>
      </c>
      <c r="P234" s="392">
        <v>6.336E-2</v>
      </c>
      <c r="Q234" s="373"/>
      <c r="R234" s="227">
        <v>1000</v>
      </c>
    </row>
    <row r="235" spans="1:18" ht="63.75" customHeight="1" x14ac:dyDescent="0.25">
      <c r="A235" s="371"/>
      <c r="B235" s="385" t="s">
        <v>110</v>
      </c>
      <c r="C235" s="386"/>
      <c r="D235" s="386"/>
      <c r="E235" s="386"/>
      <c r="F235" s="386"/>
      <c r="G235" s="387" t="s">
        <v>111</v>
      </c>
      <c r="H235" s="386"/>
      <c r="I235" s="386"/>
      <c r="J235" s="386"/>
      <c r="K235" s="386"/>
      <c r="L235" s="398">
        <v>2.4</v>
      </c>
      <c r="M235" s="371"/>
      <c r="N235" s="267">
        <v>0</v>
      </c>
      <c r="O235" s="383"/>
      <c r="P235" s="373"/>
      <c r="Q235" s="373"/>
      <c r="R235" s="227">
        <v>1000</v>
      </c>
    </row>
    <row r="236" spans="1:18" ht="19.5" customHeight="1" x14ac:dyDescent="0.25">
      <c r="A236" s="269"/>
      <c r="B236" s="370" t="s">
        <v>1234</v>
      </c>
      <c r="C236" s="371"/>
      <c r="D236" s="371"/>
      <c r="E236" s="371"/>
      <c r="F236" s="371"/>
      <c r="G236" s="371"/>
      <c r="H236" s="371"/>
      <c r="I236" s="371"/>
      <c r="J236" s="371"/>
      <c r="K236" s="371"/>
      <c r="L236" s="371"/>
      <c r="M236" s="371"/>
      <c r="N236" s="371"/>
      <c r="O236" s="270"/>
      <c r="P236" s="372"/>
      <c r="Q236" s="373"/>
      <c r="R236" s="227">
        <v>1000</v>
      </c>
    </row>
    <row r="237" spans="1:18" ht="15.6" customHeight="1" x14ac:dyDescent="0.25">
      <c r="A237" s="269"/>
      <c r="B237" s="370" t="s">
        <v>112</v>
      </c>
      <c r="C237" s="371"/>
      <c r="D237" s="371"/>
      <c r="E237" s="371"/>
      <c r="F237" s="371"/>
      <c r="G237" s="371"/>
      <c r="H237" s="371"/>
      <c r="I237" s="371"/>
      <c r="J237" s="371"/>
      <c r="K237" s="371"/>
      <c r="L237" s="371"/>
      <c r="M237" s="371"/>
      <c r="N237" s="371"/>
      <c r="O237" s="268">
        <v>0</v>
      </c>
      <c r="P237" s="374">
        <v>0</v>
      </c>
      <c r="Q237" s="373"/>
      <c r="R237" s="227">
        <v>1000</v>
      </c>
    </row>
    <row r="238" spans="1:18" ht="15.6" customHeight="1" x14ac:dyDescent="0.25">
      <c r="A238" s="269"/>
      <c r="B238" s="375" t="s">
        <v>40</v>
      </c>
      <c r="C238" s="376"/>
      <c r="D238" s="376"/>
      <c r="E238" s="376"/>
      <c r="F238" s="376"/>
      <c r="G238" s="376"/>
      <c r="H238" s="376"/>
      <c r="I238" s="376"/>
      <c r="J238" s="376"/>
      <c r="K238" s="376"/>
      <c r="L238" s="376"/>
      <c r="M238" s="376"/>
      <c r="N238" s="376"/>
      <c r="O238" s="271">
        <f>O221+O224+O228+O231+O234</f>
        <v>7794.9599999999991</v>
      </c>
      <c r="P238" s="392">
        <v>7.7949599999999997</v>
      </c>
      <c r="Q238" s="373"/>
      <c r="R238" s="227">
        <v>1000</v>
      </c>
    </row>
    <row r="239" spans="1:18" ht="48" customHeight="1" x14ac:dyDescent="0.25">
      <c r="A239" s="269"/>
      <c r="B239" s="375" t="s">
        <v>1247</v>
      </c>
      <c r="C239" s="376"/>
      <c r="D239" s="376"/>
      <c r="E239" s="376"/>
      <c r="F239" s="376"/>
      <c r="G239" s="376"/>
      <c r="H239" s="376"/>
      <c r="I239" s="376"/>
      <c r="J239" s="376"/>
      <c r="K239" s="376"/>
      <c r="L239" s="390" t="s">
        <v>1317</v>
      </c>
      <c r="M239" s="391"/>
      <c r="N239" s="272">
        <v>58.4</v>
      </c>
      <c r="O239" s="271">
        <f>O238*N239</f>
        <v>455225.66399999993</v>
      </c>
      <c r="P239" s="392">
        <v>651.44965999999999</v>
      </c>
      <c r="Q239" s="373"/>
      <c r="R239" s="227">
        <v>1000</v>
      </c>
    </row>
    <row r="240" spans="1:18" ht="20.25" customHeight="1" x14ac:dyDescent="0.25">
      <c r="A240" s="269"/>
      <c r="B240" s="375" t="s">
        <v>1255</v>
      </c>
      <c r="C240" s="376"/>
      <c r="D240" s="376"/>
      <c r="E240" s="376"/>
      <c r="F240" s="376"/>
      <c r="G240" s="376"/>
      <c r="H240" s="376"/>
      <c r="I240" s="376"/>
      <c r="J240" s="376"/>
      <c r="K240" s="376"/>
      <c r="L240" s="376"/>
      <c r="M240" s="376"/>
      <c r="N240" s="376"/>
      <c r="O240" s="271">
        <f>O239</f>
        <v>455225.66399999993</v>
      </c>
      <c r="P240" s="392">
        <v>455.22570000000002</v>
      </c>
      <c r="Q240" s="373"/>
      <c r="R240" s="227">
        <v>1000</v>
      </c>
    </row>
    <row r="241" spans="1:18" ht="18.75" customHeight="1" x14ac:dyDescent="0.2">
      <c r="A241" s="263"/>
      <c r="B241" s="393" t="s">
        <v>1235</v>
      </c>
      <c r="C241" s="394"/>
      <c r="D241" s="394"/>
      <c r="E241" s="394"/>
      <c r="F241" s="394"/>
      <c r="G241" s="394"/>
      <c r="H241" s="394"/>
      <c r="I241" s="394"/>
      <c r="J241" s="394"/>
      <c r="K241" s="394"/>
      <c r="L241" s="394"/>
      <c r="M241" s="394"/>
      <c r="N241" s="394"/>
      <c r="O241" s="279">
        <f>O169+O193+O187+O219+O240</f>
        <v>1806407.24</v>
      </c>
      <c r="P241" s="395">
        <f>P169+P193+P187+P219+P240</f>
        <v>1806.4072799999999</v>
      </c>
      <c r="Q241" s="396"/>
      <c r="R241" s="227">
        <v>1000</v>
      </c>
    </row>
    <row r="242" spans="1:18" ht="0.75" customHeight="1" x14ac:dyDescent="0.25">
      <c r="A242" s="389"/>
      <c r="B242" s="369"/>
      <c r="C242" s="369"/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69"/>
      <c r="R242" s="227">
        <v>1000</v>
      </c>
    </row>
    <row r="243" spans="1:18" ht="16.5" customHeight="1" x14ac:dyDescent="0.25">
      <c r="A243" s="265"/>
      <c r="B243" s="401" t="s">
        <v>1376</v>
      </c>
      <c r="C243" s="430"/>
      <c r="D243" s="430"/>
      <c r="E243" s="430"/>
      <c r="F243" s="430"/>
      <c r="G243" s="430"/>
      <c r="H243" s="430"/>
      <c r="I243" s="430"/>
      <c r="J243" s="430"/>
      <c r="K243" s="430"/>
      <c r="L243" s="430"/>
      <c r="M243" s="430"/>
      <c r="N243" s="430"/>
      <c r="O243" s="266"/>
    </row>
    <row r="244" spans="1:18" ht="18" customHeight="1" x14ac:dyDescent="0.25">
      <c r="A244" s="389" t="s">
        <v>1161</v>
      </c>
      <c r="B244" s="369"/>
      <c r="C244" s="369"/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69"/>
      <c r="R244" s="227">
        <v>1000</v>
      </c>
    </row>
    <row r="245" spans="1:18" ht="29.25" customHeight="1" x14ac:dyDescent="0.25">
      <c r="A245" s="378" t="s">
        <v>93</v>
      </c>
      <c r="B245" s="379" t="s">
        <v>1236</v>
      </c>
      <c r="C245" s="380"/>
      <c r="D245" s="380"/>
      <c r="E245" s="380"/>
      <c r="F245" s="380"/>
      <c r="G245" s="381"/>
      <c r="H245" s="380"/>
      <c r="I245" s="380"/>
      <c r="J245" s="380"/>
      <c r="K245" s="380"/>
      <c r="L245" s="381" t="s">
        <v>1237</v>
      </c>
      <c r="M245" s="380"/>
      <c r="N245" s="380"/>
      <c r="O245" s="382">
        <f>P245*R245</f>
        <v>167637.6</v>
      </c>
      <c r="P245" s="377">
        <v>167.63759999999999</v>
      </c>
      <c r="Q245" s="373"/>
      <c r="R245" s="227">
        <v>1000</v>
      </c>
    </row>
    <row r="246" spans="1:18" ht="15.75" customHeight="1" x14ac:dyDescent="0.25">
      <c r="A246" s="371"/>
      <c r="B246" s="385" t="s">
        <v>1238</v>
      </c>
      <c r="C246" s="386"/>
      <c r="D246" s="386"/>
      <c r="E246" s="386"/>
      <c r="F246" s="386"/>
      <c r="G246" s="387"/>
      <c r="H246" s="386"/>
      <c r="I246" s="386"/>
      <c r="J246" s="386"/>
      <c r="K246" s="386"/>
      <c r="L246" s="388">
        <v>2160</v>
      </c>
      <c r="M246" s="371"/>
      <c r="N246" s="267">
        <v>1</v>
      </c>
      <c r="O246" s="383"/>
      <c r="P246" s="373"/>
      <c r="Q246" s="373"/>
      <c r="R246" s="227">
        <v>1000</v>
      </c>
    </row>
    <row r="247" spans="1:18" ht="15.6" customHeight="1" x14ac:dyDescent="0.25">
      <c r="A247" s="269"/>
      <c r="B247" s="370" t="s">
        <v>1147</v>
      </c>
      <c r="C247" s="371"/>
      <c r="D247" s="371"/>
      <c r="E247" s="371"/>
      <c r="F247" s="371"/>
      <c r="G247" s="371"/>
      <c r="H247" s="371"/>
      <c r="I247" s="371"/>
      <c r="J247" s="371"/>
      <c r="K247" s="371"/>
      <c r="L247" s="371"/>
      <c r="M247" s="371"/>
      <c r="N247" s="371"/>
      <c r="O247" s="270"/>
      <c r="P247" s="372"/>
      <c r="Q247" s="373"/>
      <c r="R247" s="227">
        <v>1000</v>
      </c>
    </row>
    <row r="248" spans="1:18" ht="42.95" customHeight="1" x14ac:dyDescent="0.25">
      <c r="A248" s="378" t="s">
        <v>94</v>
      </c>
      <c r="B248" s="379" t="s">
        <v>1239</v>
      </c>
      <c r="C248" s="380"/>
      <c r="D248" s="380"/>
      <c r="E248" s="380"/>
      <c r="F248" s="380"/>
      <c r="G248" s="381"/>
      <c r="H248" s="380"/>
      <c r="I248" s="380"/>
      <c r="J248" s="380"/>
      <c r="K248" s="380"/>
      <c r="L248" s="381" t="s">
        <v>1240</v>
      </c>
      <c r="M248" s="380"/>
      <c r="N248" s="380"/>
      <c r="O248" s="382">
        <f>P248*R248</f>
        <v>80676</v>
      </c>
      <c r="P248" s="384">
        <v>80.676000000000002</v>
      </c>
      <c r="Q248" s="373"/>
      <c r="R248" s="227">
        <v>1000</v>
      </c>
    </row>
    <row r="249" spans="1:18" ht="15.75" customHeight="1" x14ac:dyDescent="0.25">
      <c r="A249" s="371"/>
      <c r="B249" s="385" t="s">
        <v>1241</v>
      </c>
      <c r="C249" s="386"/>
      <c r="D249" s="386"/>
      <c r="E249" s="386"/>
      <c r="F249" s="386"/>
      <c r="G249" s="387" t="s">
        <v>1242</v>
      </c>
      <c r="H249" s="386"/>
      <c r="I249" s="386"/>
      <c r="J249" s="386"/>
      <c r="K249" s="386"/>
      <c r="L249" s="388">
        <v>2160</v>
      </c>
      <c r="M249" s="371"/>
      <c r="N249" s="267">
        <v>1</v>
      </c>
      <c r="O249" s="383"/>
      <c r="P249" s="373"/>
      <c r="Q249" s="373"/>
      <c r="R249" s="227">
        <v>1000</v>
      </c>
    </row>
    <row r="250" spans="1:18" ht="30.75" customHeight="1" x14ac:dyDescent="0.25">
      <c r="A250" s="269"/>
      <c r="B250" s="370" t="s">
        <v>1147</v>
      </c>
      <c r="C250" s="371"/>
      <c r="D250" s="371"/>
      <c r="E250" s="371"/>
      <c r="F250" s="371"/>
      <c r="G250" s="371"/>
      <c r="H250" s="371"/>
      <c r="I250" s="371"/>
      <c r="J250" s="371"/>
      <c r="K250" s="371"/>
      <c r="L250" s="371"/>
      <c r="M250" s="371"/>
      <c r="N250" s="371"/>
      <c r="O250" s="270"/>
      <c r="P250" s="372"/>
      <c r="Q250" s="373"/>
      <c r="R250" s="227">
        <v>1000</v>
      </c>
    </row>
    <row r="251" spans="1:18" ht="15.6" customHeight="1" x14ac:dyDescent="0.25">
      <c r="A251" s="269"/>
      <c r="B251" s="370" t="s">
        <v>1243</v>
      </c>
      <c r="C251" s="371"/>
      <c r="D251" s="371"/>
      <c r="E251" s="371"/>
      <c r="F251" s="371"/>
      <c r="G251" s="371"/>
      <c r="H251" s="371"/>
      <c r="I251" s="371"/>
      <c r="J251" s="371"/>
      <c r="K251" s="371"/>
      <c r="L251" s="371"/>
      <c r="M251" s="371"/>
      <c r="N251" s="371"/>
      <c r="O251" s="268">
        <v>0</v>
      </c>
      <c r="P251" s="374">
        <v>0</v>
      </c>
      <c r="Q251" s="373"/>
      <c r="R251" s="227">
        <v>1000</v>
      </c>
    </row>
    <row r="252" spans="1:18" ht="15.6" customHeight="1" x14ac:dyDescent="0.25">
      <c r="A252" s="389" t="s">
        <v>1166</v>
      </c>
      <c r="B252" s="369"/>
      <c r="C252" s="369"/>
      <c r="D252" s="369"/>
      <c r="E252" s="369"/>
      <c r="F252" s="369"/>
      <c r="G252" s="369"/>
      <c r="H252" s="369"/>
      <c r="I252" s="369"/>
      <c r="J252" s="369"/>
      <c r="K252" s="369"/>
      <c r="L252" s="369"/>
      <c r="M252" s="369"/>
      <c r="N252" s="369"/>
      <c r="O252" s="369"/>
      <c r="R252" s="227">
        <v>1000</v>
      </c>
    </row>
    <row r="253" spans="1:18" ht="29.25" customHeight="1" x14ac:dyDescent="0.25">
      <c r="A253" s="378" t="s">
        <v>95</v>
      </c>
      <c r="B253" s="379" t="s">
        <v>1244</v>
      </c>
      <c r="C253" s="380"/>
      <c r="D253" s="380"/>
      <c r="E253" s="380"/>
      <c r="F253" s="380"/>
      <c r="G253" s="381"/>
      <c r="H253" s="380"/>
      <c r="I253" s="380"/>
      <c r="J253" s="380"/>
      <c r="K253" s="380"/>
      <c r="L253" s="381" t="s">
        <v>1237</v>
      </c>
      <c r="M253" s="380"/>
      <c r="N253" s="380"/>
      <c r="O253" s="382">
        <f>P253*R253</f>
        <v>167637.6</v>
      </c>
      <c r="P253" s="377">
        <v>167.63759999999999</v>
      </c>
      <c r="Q253" s="373"/>
      <c r="R253" s="227">
        <v>1000</v>
      </c>
    </row>
    <row r="254" spans="1:18" ht="18" customHeight="1" x14ac:dyDescent="0.25">
      <c r="A254" s="371"/>
      <c r="B254" s="385" t="s">
        <v>1238</v>
      </c>
      <c r="C254" s="386"/>
      <c r="D254" s="386"/>
      <c r="E254" s="386"/>
      <c r="F254" s="386"/>
      <c r="G254" s="387"/>
      <c r="H254" s="386"/>
      <c r="I254" s="386"/>
      <c r="J254" s="386"/>
      <c r="K254" s="386"/>
      <c r="L254" s="388">
        <v>2160</v>
      </c>
      <c r="M254" s="371"/>
      <c r="N254" s="267">
        <v>1</v>
      </c>
      <c r="O254" s="383"/>
      <c r="P254" s="373"/>
      <c r="Q254" s="373"/>
      <c r="R254" s="227">
        <v>1000</v>
      </c>
    </row>
    <row r="255" spans="1:18" ht="29.25" customHeight="1" x14ac:dyDescent="0.25">
      <c r="A255" s="269"/>
      <c r="B255" s="370" t="s">
        <v>1147</v>
      </c>
      <c r="C255" s="371"/>
      <c r="D255" s="371"/>
      <c r="E255" s="371"/>
      <c r="F255" s="371"/>
      <c r="G255" s="371"/>
      <c r="H255" s="371"/>
      <c r="I255" s="371"/>
      <c r="J255" s="371"/>
      <c r="K255" s="371"/>
      <c r="L255" s="371"/>
      <c r="M255" s="371"/>
      <c r="N255" s="371"/>
      <c r="O255" s="270"/>
      <c r="P255" s="372"/>
      <c r="Q255" s="373"/>
      <c r="R255" s="227">
        <v>1000</v>
      </c>
    </row>
    <row r="256" spans="1:18" ht="42.95" customHeight="1" x14ac:dyDescent="0.25">
      <c r="A256" s="378" t="s">
        <v>96</v>
      </c>
      <c r="B256" s="379" t="s">
        <v>1239</v>
      </c>
      <c r="C256" s="380"/>
      <c r="D256" s="380"/>
      <c r="E256" s="380"/>
      <c r="F256" s="380"/>
      <c r="G256" s="381"/>
      <c r="H256" s="380"/>
      <c r="I256" s="380"/>
      <c r="J256" s="380"/>
      <c r="K256" s="380"/>
      <c r="L256" s="381" t="s">
        <v>1240</v>
      </c>
      <c r="M256" s="380"/>
      <c r="N256" s="380"/>
      <c r="O256" s="382">
        <f>P256*R256</f>
        <v>80676</v>
      </c>
      <c r="P256" s="384">
        <v>80.676000000000002</v>
      </c>
      <c r="Q256" s="373"/>
      <c r="R256" s="227">
        <v>1000</v>
      </c>
    </row>
    <row r="257" spans="1:18" ht="18.75" customHeight="1" x14ac:dyDescent="0.25">
      <c r="A257" s="371"/>
      <c r="B257" s="385" t="s">
        <v>1241</v>
      </c>
      <c r="C257" s="386"/>
      <c r="D257" s="386"/>
      <c r="E257" s="386"/>
      <c r="F257" s="386"/>
      <c r="G257" s="387" t="s">
        <v>1242</v>
      </c>
      <c r="H257" s="386"/>
      <c r="I257" s="386"/>
      <c r="J257" s="386"/>
      <c r="K257" s="386"/>
      <c r="L257" s="388">
        <v>2160</v>
      </c>
      <c r="M257" s="371"/>
      <c r="N257" s="267">
        <v>1</v>
      </c>
      <c r="O257" s="383"/>
      <c r="P257" s="373"/>
      <c r="Q257" s="373"/>
      <c r="R257" s="227">
        <v>1000</v>
      </c>
    </row>
    <row r="258" spans="1:18" ht="30" customHeight="1" x14ac:dyDescent="0.25">
      <c r="A258" s="269"/>
      <c r="B258" s="370" t="s">
        <v>1147</v>
      </c>
      <c r="C258" s="371"/>
      <c r="D258" s="371"/>
      <c r="E258" s="371"/>
      <c r="F258" s="371"/>
      <c r="G258" s="371"/>
      <c r="H258" s="371"/>
      <c r="I258" s="371"/>
      <c r="J258" s="371"/>
      <c r="K258" s="371"/>
      <c r="L258" s="371"/>
      <c r="M258" s="371"/>
      <c r="N258" s="371"/>
      <c r="O258" s="270"/>
      <c r="P258" s="372"/>
      <c r="Q258" s="373"/>
      <c r="R258" s="227">
        <v>1000</v>
      </c>
    </row>
    <row r="259" spans="1:18" ht="15.6" customHeight="1" x14ac:dyDescent="0.25">
      <c r="A259" s="269"/>
      <c r="B259" s="370" t="s">
        <v>1243</v>
      </c>
      <c r="C259" s="371"/>
      <c r="D259" s="371"/>
      <c r="E259" s="371"/>
      <c r="F259" s="371"/>
      <c r="G259" s="371"/>
      <c r="H259" s="371"/>
      <c r="I259" s="371"/>
      <c r="J259" s="371"/>
      <c r="K259" s="371"/>
      <c r="L259" s="371"/>
      <c r="M259" s="371"/>
      <c r="N259" s="371"/>
      <c r="O259" s="268">
        <v>0</v>
      </c>
      <c r="P259" s="374">
        <v>0</v>
      </c>
      <c r="Q259" s="373"/>
      <c r="R259" s="227">
        <v>1000</v>
      </c>
    </row>
    <row r="260" spans="1:18" ht="15.6" customHeight="1" x14ac:dyDescent="0.25">
      <c r="A260" s="269"/>
      <c r="B260" s="375" t="s">
        <v>40</v>
      </c>
      <c r="C260" s="376"/>
      <c r="D260" s="376"/>
      <c r="E260" s="376"/>
      <c r="F260" s="376"/>
      <c r="G260" s="376"/>
      <c r="H260" s="376"/>
      <c r="I260" s="376"/>
      <c r="J260" s="376"/>
      <c r="K260" s="376"/>
      <c r="L260" s="376"/>
      <c r="M260" s="376"/>
      <c r="N260" s="376"/>
      <c r="O260" s="271">
        <f>O245+O248+O253+O256</f>
        <v>496627.20000000001</v>
      </c>
      <c r="P260" s="377">
        <v>496.62719999999996</v>
      </c>
      <c r="Q260" s="373"/>
      <c r="R260" s="227">
        <v>1000</v>
      </c>
    </row>
    <row r="261" spans="1:18" ht="19.5" customHeight="1" x14ac:dyDescent="0.25">
      <c r="A261" s="263"/>
      <c r="B261" s="364" t="s">
        <v>1367</v>
      </c>
      <c r="C261" s="365"/>
      <c r="D261" s="365"/>
      <c r="E261" s="365"/>
      <c r="F261" s="365"/>
      <c r="G261" s="365"/>
      <c r="H261" s="365"/>
      <c r="I261" s="365"/>
      <c r="J261" s="365"/>
      <c r="K261" s="365"/>
      <c r="L261" s="365"/>
      <c r="M261" s="365"/>
      <c r="N261" s="365"/>
      <c r="O261" s="280">
        <f>O40+O131+O241+O260</f>
        <v>4276667.18</v>
      </c>
      <c r="P261" s="366">
        <f>P40+P131+P241+P260</f>
        <v>4276.6672200000003</v>
      </c>
      <c r="Q261" s="367"/>
      <c r="R261" s="227">
        <v>1000</v>
      </c>
    </row>
    <row r="262" spans="1:18" ht="17.45" customHeight="1" x14ac:dyDescent="0.25">
      <c r="A262" s="368"/>
      <c r="B262" s="369"/>
      <c r="C262" s="369"/>
      <c r="D262" s="369"/>
      <c r="E262" s="369"/>
      <c r="F262" s="369"/>
      <c r="G262" s="369"/>
      <c r="H262" s="369"/>
      <c r="I262" s="369"/>
      <c r="J262" s="369"/>
      <c r="K262" s="369"/>
      <c r="L262" s="369"/>
      <c r="M262" s="369"/>
      <c r="N262" s="369"/>
      <c r="O262" s="369"/>
    </row>
    <row r="263" spans="1:18" ht="15.6" customHeight="1" x14ac:dyDescent="0.25">
      <c r="A263" s="362" t="s">
        <v>1322</v>
      </c>
      <c r="B263" s="363"/>
      <c r="C263" s="363"/>
      <c r="D263" s="363"/>
      <c r="E263" s="363"/>
      <c r="F263" s="363"/>
      <c r="G263" s="363"/>
      <c r="H263" s="363"/>
      <c r="I263" s="363"/>
      <c r="J263" s="363"/>
      <c r="K263" s="363"/>
      <c r="L263" s="363"/>
      <c r="M263" s="363"/>
      <c r="N263" s="363"/>
      <c r="O263" s="363"/>
    </row>
    <row r="264" spans="1:18" ht="15.75" x14ac:dyDescent="0.25">
      <c r="A264" s="282"/>
      <c r="B264" s="282"/>
      <c r="C264" s="282"/>
      <c r="D264" s="282"/>
      <c r="E264" s="282"/>
      <c r="F264" s="282"/>
      <c r="G264" s="282"/>
      <c r="H264" s="282"/>
      <c r="I264" s="282"/>
      <c r="J264" s="282"/>
      <c r="K264" s="282"/>
      <c r="L264" s="282"/>
      <c r="M264" s="282"/>
      <c r="N264" s="282"/>
      <c r="O264" s="282"/>
    </row>
    <row r="265" spans="1:18" ht="15.75" x14ac:dyDescent="0.25">
      <c r="A265" s="360" t="s">
        <v>1381</v>
      </c>
      <c r="B265" s="361"/>
      <c r="C265" s="361"/>
      <c r="D265" s="361"/>
      <c r="E265" s="361"/>
      <c r="F265" s="361"/>
      <c r="G265" s="361"/>
      <c r="H265" s="361"/>
      <c r="I265" s="361"/>
      <c r="J265" s="361"/>
      <c r="K265" s="361"/>
      <c r="L265" s="282"/>
      <c r="M265" s="282"/>
      <c r="N265" s="282"/>
      <c r="O265" s="282" t="s">
        <v>1354</v>
      </c>
    </row>
    <row r="266" spans="1:18" ht="15.75" x14ac:dyDescent="0.25">
      <c r="A266" s="282"/>
      <c r="B266" s="282"/>
      <c r="C266" s="282"/>
      <c r="D266" s="282"/>
      <c r="E266" s="282"/>
      <c r="F266" s="282"/>
      <c r="G266" s="282"/>
      <c r="H266" s="282"/>
      <c r="I266" s="282"/>
      <c r="J266" s="282"/>
      <c r="K266" s="282"/>
      <c r="L266" s="282"/>
      <c r="M266" s="282"/>
      <c r="N266" s="282"/>
      <c r="O266" s="282"/>
    </row>
    <row r="267" spans="1:18" ht="15.75" x14ac:dyDescent="0.25">
      <c r="A267" s="360" t="s">
        <v>1382</v>
      </c>
      <c r="B267" s="361"/>
      <c r="C267" s="361"/>
      <c r="D267" s="361"/>
      <c r="E267" s="361"/>
      <c r="F267" s="361"/>
      <c r="G267" s="361"/>
      <c r="H267" s="361"/>
      <c r="I267" s="282"/>
      <c r="J267" s="282"/>
      <c r="K267" s="282"/>
      <c r="L267" s="282"/>
      <c r="M267" s="282"/>
      <c r="N267" s="282"/>
      <c r="O267" s="282" t="s">
        <v>1325</v>
      </c>
    </row>
    <row r="268" spans="1:18" ht="15" x14ac:dyDescent="0.2">
      <c r="A268" s="281"/>
      <c r="B268" s="281"/>
      <c r="C268" s="281"/>
      <c r="D268" s="281"/>
      <c r="E268" s="281"/>
      <c r="F268" s="281"/>
      <c r="G268" s="281"/>
      <c r="H268" s="281"/>
      <c r="I268" s="281"/>
      <c r="J268" s="281"/>
      <c r="K268" s="281"/>
      <c r="L268" s="281"/>
      <c r="M268" s="281"/>
      <c r="N268" s="281"/>
      <c r="O268" s="281"/>
    </row>
  </sheetData>
  <mergeCells count="767">
    <mergeCell ref="A3:G3"/>
    <mergeCell ref="H3:O3"/>
    <mergeCell ref="A4:O4"/>
    <mergeCell ref="A5:O5"/>
    <mergeCell ref="A1:O1"/>
    <mergeCell ref="M2:O2"/>
    <mergeCell ref="A2:E2"/>
    <mergeCell ref="F2:L2"/>
    <mergeCell ref="B243:N243"/>
    <mergeCell ref="A9:O9"/>
    <mergeCell ref="A10:O10"/>
    <mergeCell ref="A11:O11"/>
    <mergeCell ref="A12:O12"/>
    <mergeCell ref="A13:O13"/>
    <mergeCell ref="A14:O14"/>
    <mergeCell ref="A6:O6"/>
    <mergeCell ref="A7:O7"/>
    <mergeCell ref="A8:O8"/>
    <mergeCell ref="B19:F19"/>
    <mergeCell ref="G19:K19"/>
    <mergeCell ref="L19:N19"/>
    <mergeCell ref="A20:O20"/>
    <mergeCell ref="A21:O21"/>
    <mergeCell ref="A22:O22"/>
    <mergeCell ref="A15:O15"/>
    <mergeCell ref="A16:O16"/>
    <mergeCell ref="A17:A18"/>
    <mergeCell ref="B17:F18"/>
    <mergeCell ref="G17:K18"/>
    <mergeCell ref="L17:N17"/>
    <mergeCell ref="O17:O18"/>
    <mergeCell ref="L18:N18"/>
    <mergeCell ref="A27:A28"/>
    <mergeCell ref="B27:F27"/>
    <mergeCell ref="G27:K27"/>
    <mergeCell ref="L27:N27"/>
    <mergeCell ref="O27:O28"/>
    <mergeCell ref="A23:A24"/>
    <mergeCell ref="B23:F23"/>
    <mergeCell ref="G23:K23"/>
    <mergeCell ref="L23:N23"/>
    <mergeCell ref="O23:O24"/>
    <mergeCell ref="P23:Q24"/>
    <mergeCell ref="B24:F24"/>
    <mergeCell ref="G24:K24"/>
    <mergeCell ref="L24:M24"/>
    <mergeCell ref="B29:N29"/>
    <mergeCell ref="P29:Q29"/>
    <mergeCell ref="B30:N30"/>
    <mergeCell ref="P30:Q30"/>
    <mergeCell ref="B25:N25"/>
    <mergeCell ref="P25:Q25"/>
    <mergeCell ref="B26:N26"/>
    <mergeCell ref="P26:Q26"/>
    <mergeCell ref="P27:Q28"/>
    <mergeCell ref="B28:F28"/>
    <mergeCell ref="G28:K28"/>
    <mergeCell ref="L28:M28"/>
    <mergeCell ref="A31:A32"/>
    <mergeCell ref="B31:F31"/>
    <mergeCell ref="G31:K31"/>
    <mergeCell ref="L31:N31"/>
    <mergeCell ref="O31:O32"/>
    <mergeCell ref="P31:Q32"/>
    <mergeCell ref="B32:F32"/>
    <mergeCell ref="G32:K32"/>
    <mergeCell ref="L32:M32"/>
    <mergeCell ref="B33:N33"/>
    <mergeCell ref="P33:Q33"/>
    <mergeCell ref="A34:A35"/>
    <mergeCell ref="B34:F34"/>
    <mergeCell ref="G34:K34"/>
    <mergeCell ref="L34:N34"/>
    <mergeCell ref="O34:O35"/>
    <mergeCell ref="P34:Q35"/>
    <mergeCell ref="B35:F35"/>
    <mergeCell ref="G35:K35"/>
    <mergeCell ref="B39:K39"/>
    <mergeCell ref="L39:M39"/>
    <mergeCell ref="P39:Q39"/>
    <mergeCell ref="B40:N40"/>
    <mergeCell ref="P40:Q40"/>
    <mergeCell ref="A41:O41"/>
    <mergeCell ref="L35:M35"/>
    <mergeCell ref="B36:N36"/>
    <mergeCell ref="P36:Q36"/>
    <mergeCell ref="B37:N37"/>
    <mergeCell ref="P37:Q37"/>
    <mergeCell ref="B38:N38"/>
    <mergeCell ref="P38:Q38"/>
    <mergeCell ref="B44:N44"/>
    <mergeCell ref="P44:Q44"/>
    <mergeCell ref="B45:N45"/>
    <mergeCell ref="P45:Q45"/>
    <mergeCell ref="B46:N46"/>
    <mergeCell ref="P46:Q46"/>
    <mergeCell ref="A42:A43"/>
    <mergeCell ref="B42:F42"/>
    <mergeCell ref="G42:K42"/>
    <mergeCell ref="L42:N42"/>
    <mergeCell ref="O42:O43"/>
    <mergeCell ref="P42:Q43"/>
    <mergeCell ref="B43:F43"/>
    <mergeCell ref="G43:K43"/>
    <mergeCell ref="L43:M43"/>
    <mergeCell ref="A47:A48"/>
    <mergeCell ref="B47:F47"/>
    <mergeCell ref="G47:K47"/>
    <mergeCell ref="L47:N47"/>
    <mergeCell ref="O47:O48"/>
    <mergeCell ref="P47:Q48"/>
    <mergeCell ref="B48:F48"/>
    <mergeCell ref="G48:K48"/>
    <mergeCell ref="L48:M48"/>
    <mergeCell ref="B49:N49"/>
    <mergeCell ref="P49:Q49"/>
    <mergeCell ref="A50:O50"/>
    <mergeCell ref="A51:A52"/>
    <mergeCell ref="B51:F51"/>
    <mergeCell ref="G51:K51"/>
    <mergeCell ref="L51:N51"/>
    <mergeCell ref="O51:O52"/>
    <mergeCell ref="P51:Q52"/>
    <mergeCell ref="B52:F52"/>
    <mergeCell ref="A56:A57"/>
    <mergeCell ref="B56:F56"/>
    <mergeCell ref="G56:K56"/>
    <mergeCell ref="L56:N56"/>
    <mergeCell ref="O56:O57"/>
    <mergeCell ref="P56:Q57"/>
    <mergeCell ref="B57:F57"/>
    <mergeCell ref="G57:K57"/>
    <mergeCell ref="G52:K52"/>
    <mergeCell ref="L52:M52"/>
    <mergeCell ref="B53:N53"/>
    <mergeCell ref="P53:Q53"/>
    <mergeCell ref="B54:N54"/>
    <mergeCell ref="P54:Q54"/>
    <mergeCell ref="L57:M57"/>
    <mergeCell ref="B58:N58"/>
    <mergeCell ref="P58:Q58"/>
    <mergeCell ref="B59:N59"/>
    <mergeCell ref="P59:Q59"/>
    <mergeCell ref="B60:N60"/>
    <mergeCell ref="P60:Q60"/>
    <mergeCell ref="B55:N55"/>
    <mergeCell ref="P55:Q55"/>
    <mergeCell ref="B63:N63"/>
    <mergeCell ref="P63:Q63"/>
    <mergeCell ref="B64:N64"/>
    <mergeCell ref="P64:Q64"/>
    <mergeCell ref="B65:N65"/>
    <mergeCell ref="P65:Q65"/>
    <mergeCell ref="A61:A62"/>
    <mergeCell ref="B61:F61"/>
    <mergeCell ref="G61:K61"/>
    <mergeCell ref="L61:N61"/>
    <mergeCell ref="O61:O62"/>
    <mergeCell ref="P61:Q62"/>
    <mergeCell ref="B62:F62"/>
    <mergeCell ref="G62:K62"/>
    <mergeCell ref="L62:M62"/>
    <mergeCell ref="B68:N68"/>
    <mergeCell ref="P68:Q68"/>
    <mergeCell ref="B69:N69"/>
    <mergeCell ref="P69:Q69"/>
    <mergeCell ref="B70:N70"/>
    <mergeCell ref="P70:Q70"/>
    <mergeCell ref="A66:A67"/>
    <mergeCell ref="B66:F66"/>
    <mergeCell ref="G66:K66"/>
    <mergeCell ref="L66:N66"/>
    <mergeCell ref="O66:O67"/>
    <mergeCell ref="P66:Q67"/>
    <mergeCell ref="B67:F67"/>
    <mergeCell ref="G67:K67"/>
    <mergeCell ref="L67:M67"/>
    <mergeCell ref="B73:N73"/>
    <mergeCell ref="P73:Q73"/>
    <mergeCell ref="B74:N74"/>
    <mergeCell ref="P74:Q74"/>
    <mergeCell ref="B75:N75"/>
    <mergeCell ref="P75:Q75"/>
    <mergeCell ref="A71:A72"/>
    <mergeCell ref="B71:F71"/>
    <mergeCell ref="G71:K71"/>
    <mergeCell ref="L71:N71"/>
    <mergeCell ref="O71:O72"/>
    <mergeCell ref="P71:Q72"/>
    <mergeCell ref="B72:F72"/>
    <mergeCell ref="G72:K72"/>
    <mergeCell ref="L72:M72"/>
    <mergeCell ref="B78:N78"/>
    <mergeCell ref="P78:Q78"/>
    <mergeCell ref="B79:N79"/>
    <mergeCell ref="P79:Q79"/>
    <mergeCell ref="B80:N80"/>
    <mergeCell ref="P80:Q80"/>
    <mergeCell ref="A76:A77"/>
    <mergeCell ref="B76:F76"/>
    <mergeCell ref="G76:K76"/>
    <mergeCell ref="L76:N76"/>
    <mergeCell ref="O76:O77"/>
    <mergeCell ref="P76:Q77"/>
    <mergeCell ref="B77:F77"/>
    <mergeCell ref="G77:K77"/>
    <mergeCell ref="L77:M77"/>
    <mergeCell ref="P82:Q83"/>
    <mergeCell ref="B83:F83"/>
    <mergeCell ref="G83:K83"/>
    <mergeCell ref="L83:M83"/>
    <mergeCell ref="B84:N84"/>
    <mergeCell ref="P84:Q84"/>
    <mergeCell ref="A81:O81"/>
    <mergeCell ref="A82:A83"/>
    <mergeCell ref="B82:F82"/>
    <mergeCell ref="G82:K82"/>
    <mergeCell ref="L82:N82"/>
    <mergeCell ref="O82:O83"/>
    <mergeCell ref="B85:N85"/>
    <mergeCell ref="P85:Q85"/>
    <mergeCell ref="B86:N86"/>
    <mergeCell ref="P86:Q86"/>
    <mergeCell ref="A87:A88"/>
    <mergeCell ref="B87:F87"/>
    <mergeCell ref="G87:K87"/>
    <mergeCell ref="L87:N87"/>
    <mergeCell ref="O87:O88"/>
    <mergeCell ref="P87:Q88"/>
    <mergeCell ref="A92:A93"/>
    <mergeCell ref="B92:F92"/>
    <mergeCell ref="G92:K92"/>
    <mergeCell ref="L92:N92"/>
    <mergeCell ref="O92:O93"/>
    <mergeCell ref="P92:Q93"/>
    <mergeCell ref="B93:F93"/>
    <mergeCell ref="G93:K93"/>
    <mergeCell ref="B88:F88"/>
    <mergeCell ref="G88:K88"/>
    <mergeCell ref="L88:M88"/>
    <mergeCell ref="B89:N89"/>
    <mergeCell ref="P89:Q89"/>
    <mergeCell ref="B90:N90"/>
    <mergeCell ref="P90:Q90"/>
    <mergeCell ref="L93:M93"/>
    <mergeCell ref="B94:N94"/>
    <mergeCell ref="P94:Q94"/>
    <mergeCell ref="B95:N95"/>
    <mergeCell ref="P95:Q95"/>
    <mergeCell ref="B96:N96"/>
    <mergeCell ref="P96:Q96"/>
    <mergeCell ref="B91:N91"/>
    <mergeCell ref="P91:Q91"/>
    <mergeCell ref="B99:N99"/>
    <mergeCell ref="P99:Q99"/>
    <mergeCell ref="B100:N100"/>
    <mergeCell ref="P100:Q100"/>
    <mergeCell ref="B101:N101"/>
    <mergeCell ref="P101:Q101"/>
    <mergeCell ref="A97:A98"/>
    <mergeCell ref="B97:F97"/>
    <mergeCell ref="G97:K97"/>
    <mergeCell ref="L97:N97"/>
    <mergeCell ref="O97:O98"/>
    <mergeCell ref="P97:Q98"/>
    <mergeCell ref="B98:F98"/>
    <mergeCell ref="G98:K98"/>
    <mergeCell ref="L98:M98"/>
    <mergeCell ref="A102:A103"/>
    <mergeCell ref="B102:F102"/>
    <mergeCell ref="G102:K102"/>
    <mergeCell ref="L102:N102"/>
    <mergeCell ref="O102:O103"/>
    <mergeCell ref="P102:Q103"/>
    <mergeCell ref="B103:F103"/>
    <mergeCell ref="G103:K103"/>
    <mergeCell ref="L103:M103"/>
    <mergeCell ref="B104:N104"/>
    <mergeCell ref="P104:Q104"/>
    <mergeCell ref="B105:N105"/>
    <mergeCell ref="P105:Q105"/>
    <mergeCell ref="A106:A107"/>
    <mergeCell ref="B106:F106"/>
    <mergeCell ref="G106:K106"/>
    <mergeCell ref="L106:N106"/>
    <mergeCell ref="O106:O107"/>
    <mergeCell ref="P106:Q107"/>
    <mergeCell ref="B110:N110"/>
    <mergeCell ref="P110:Q110"/>
    <mergeCell ref="B111:K111"/>
    <mergeCell ref="L111:M111"/>
    <mergeCell ref="P111:Q111"/>
    <mergeCell ref="B112:N112"/>
    <mergeCell ref="P112:Q112"/>
    <mergeCell ref="B107:F107"/>
    <mergeCell ref="G107:K107"/>
    <mergeCell ref="L107:M107"/>
    <mergeCell ref="B108:N108"/>
    <mergeCell ref="P108:Q108"/>
    <mergeCell ref="B109:N109"/>
    <mergeCell ref="P109:Q109"/>
    <mergeCell ref="P114:Q115"/>
    <mergeCell ref="B115:F115"/>
    <mergeCell ref="G115:K115"/>
    <mergeCell ref="L115:M115"/>
    <mergeCell ref="B116:N116"/>
    <mergeCell ref="P116:Q116"/>
    <mergeCell ref="A113:O113"/>
    <mergeCell ref="A114:A115"/>
    <mergeCell ref="B114:F114"/>
    <mergeCell ref="G114:K114"/>
    <mergeCell ref="L114:N114"/>
    <mergeCell ref="O114:O115"/>
    <mergeCell ref="B117:N117"/>
    <mergeCell ref="P117:Q117"/>
    <mergeCell ref="A118:A119"/>
    <mergeCell ref="B118:F118"/>
    <mergeCell ref="G118:K118"/>
    <mergeCell ref="L118:N118"/>
    <mergeCell ref="O118:O119"/>
    <mergeCell ref="P118:Q119"/>
    <mergeCell ref="B119:F119"/>
    <mergeCell ref="G119:K119"/>
    <mergeCell ref="L119:M119"/>
    <mergeCell ref="B120:N120"/>
    <mergeCell ref="P120:Q120"/>
    <mergeCell ref="B121:N121"/>
    <mergeCell ref="P121:Q121"/>
    <mergeCell ref="A122:A123"/>
    <mergeCell ref="B122:F122"/>
    <mergeCell ref="G122:K122"/>
    <mergeCell ref="L122:N122"/>
    <mergeCell ref="O122:O123"/>
    <mergeCell ref="A126:A127"/>
    <mergeCell ref="B126:F126"/>
    <mergeCell ref="G126:K126"/>
    <mergeCell ref="L126:N126"/>
    <mergeCell ref="O126:O127"/>
    <mergeCell ref="P126:Q127"/>
    <mergeCell ref="B127:F127"/>
    <mergeCell ref="G127:K127"/>
    <mergeCell ref="P122:Q123"/>
    <mergeCell ref="B123:F123"/>
    <mergeCell ref="G123:K123"/>
    <mergeCell ref="L123:M123"/>
    <mergeCell ref="B124:N124"/>
    <mergeCell ref="P124:Q124"/>
    <mergeCell ref="L127:M127"/>
    <mergeCell ref="B128:N128"/>
    <mergeCell ref="P128:Q128"/>
    <mergeCell ref="B129:N129"/>
    <mergeCell ref="P129:Q129"/>
    <mergeCell ref="B130:N130"/>
    <mergeCell ref="P130:Q130"/>
    <mergeCell ref="B125:N125"/>
    <mergeCell ref="P125:Q125"/>
    <mergeCell ref="B135:F135"/>
    <mergeCell ref="G135:K135"/>
    <mergeCell ref="L135:M135"/>
    <mergeCell ref="B136:N136"/>
    <mergeCell ref="P136:Q136"/>
    <mergeCell ref="B137:N137"/>
    <mergeCell ref="P137:Q137"/>
    <mergeCell ref="B131:N131"/>
    <mergeCell ref="P131:Q131"/>
    <mergeCell ref="A132:O132"/>
    <mergeCell ref="A133:O133"/>
    <mergeCell ref="A134:A135"/>
    <mergeCell ref="B134:F134"/>
    <mergeCell ref="G134:K134"/>
    <mergeCell ref="L134:N134"/>
    <mergeCell ref="O134:O135"/>
    <mergeCell ref="P134:Q135"/>
    <mergeCell ref="A138:A139"/>
    <mergeCell ref="B138:F138"/>
    <mergeCell ref="G138:K138"/>
    <mergeCell ref="L138:N138"/>
    <mergeCell ref="O138:O139"/>
    <mergeCell ref="P138:Q139"/>
    <mergeCell ref="B139:F139"/>
    <mergeCell ref="G139:K139"/>
    <mergeCell ref="L139:M139"/>
    <mergeCell ref="B143:F143"/>
    <mergeCell ref="G143:K143"/>
    <mergeCell ref="L143:M143"/>
    <mergeCell ref="B144:N144"/>
    <mergeCell ref="P144:Q144"/>
    <mergeCell ref="A145:O145"/>
    <mergeCell ref="B140:N140"/>
    <mergeCell ref="P140:Q140"/>
    <mergeCell ref="B141:N141"/>
    <mergeCell ref="P141:Q141"/>
    <mergeCell ref="A142:A143"/>
    <mergeCell ref="B142:F142"/>
    <mergeCell ref="G142:K142"/>
    <mergeCell ref="L142:N142"/>
    <mergeCell ref="O142:O143"/>
    <mergeCell ref="P142:Q143"/>
    <mergeCell ref="A146:A147"/>
    <mergeCell ref="B146:F146"/>
    <mergeCell ref="G146:K146"/>
    <mergeCell ref="L146:N146"/>
    <mergeCell ref="O146:O147"/>
    <mergeCell ref="P146:Q147"/>
    <mergeCell ref="B147:F147"/>
    <mergeCell ref="G147:K147"/>
    <mergeCell ref="L147:M147"/>
    <mergeCell ref="B148:N148"/>
    <mergeCell ref="P148:Q148"/>
    <mergeCell ref="A149:A150"/>
    <mergeCell ref="B149:F149"/>
    <mergeCell ref="G149:K149"/>
    <mergeCell ref="L149:N149"/>
    <mergeCell ref="O149:O150"/>
    <mergeCell ref="P149:Q150"/>
    <mergeCell ref="B150:F150"/>
    <mergeCell ref="G150:K150"/>
    <mergeCell ref="L150:M150"/>
    <mergeCell ref="B151:N151"/>
    <mergeCell ref="P151:Q151"/>
    <mergeCell ref="A152:A153"/>
    <mergeCell ref="B152:F152"/>
    <mergeCell ref="G152:K152"/>
    <mergeCell ref="L152:N152"/>
    <mergeCell ref="O152:O153"/>
    <mergeCell ref="P152:Q153"/>
    <mergeCell ref="B153:F153"/>
    <mergeCell ref="A158:A159"/>
    <mergeCell ref="B158:F158"/>
    <mergeCell ref="G158:K158"/>
    <mergeCell ref="L158:N158"/>
    <mergeCell ref="O158:O159"/>
    <mergeCell ref="G153:K153"/>
    <mergeCell ref="L153:M153"/>
    <mergeCell ref="B154:N154"/>
    <mergeCell ref="P154:Q154"/>
    <mergeCell ref="A155:A156"/>
    <mergeCell ref="B155:F155"/>
    <mergeCell ref="G155:K155"/>
    <mergeCell ref="L155:N155"/>
    <mergeCell ref="O155:O156"/>
    <mergeCell ref="P155:Q156"/>
    <mergeCell ref="P158:Q159"/>
    <mergeCell ref="B159:F159"/>
    <mergeCell ref="G159:K159"/>
    <mergeCell ref="L159:M159"/>
    <mergeCell ref="B160:N160"/>
    <mergeCell ref="P160:Q160"/>
    <mergeCell ref="B156:F156"/>
    <mergeCell ref="G156:K156"/>
    <mergeCell ref="L156:M156"/>
    <mergeCell ref="B157:N157"/>
    <mergeCell ref="P157:Q157"/>
    <mergeCell ref="A164:A165"/>
    <mergeCell ref="B164:F164"/>
    <mergeCell ref="G164:K164"/>
    <mergeCell ref="L164:N164"/>
    <mergeCell ref="O164:O165"/>
    <mergeCell ref="P164:Q165"/>
    <mergeCell ref="B165:F165"/>
    <mergeCell ref="G165:K165"/>
    <mergeCell ref="A161:A162"/>
    <mergeCell ref="B161:F161"/>
    <mergeCell ref="G161:K161"/>
    <mergeCell ref="L161:N161"/>
    <mergeCell ref="O161:O162"/>
    <mergeCell ref="P161:Q162"/>
    <mergeCell ref="B162:F162"/>
    <mergeCell ref="G162:K162"/>
    <mergeCell ref="L162:M162"/>
    <mergeCell ref="L165:M165"/>
    <mergeCell ref="B166:N166"/>
    <mergeCell ref="P166:Q166"/>
    <mergeCell ref="B167:N167"/>
    <mergeCell ref="P167:Q167"/>
    <mergeCell ref="B168:K168"/>
    <mergeCell ref="L168:M168"/>
    <mergeCell ref="P168:Q168"/>
    <mergeCell ref="B163:N163"/>
    <mergeCell ref="P163:Q163"/>
    <mergeCell ref="G172:K172"/>
    <mergeCell ref="L172:M172"/>
    <mergeCell ref="B173:N173"/>
    <mergeCell ref="P173:Q173"/>
    <mergeCell ref="B174:N174"/>
    <mergeCell ref="P174:Q174"/>
    <mergeCell ref="B169:N169"/>
    <mergeCell ref="P169:Q169"/>
    <mergeCell ref="A170:O170"/>
    <mergeCell ref="A171:A172"/>
    <mergeCell ref="B171:F171"/>
    <mergeCell ref="G171:K171"/>
    <mergeCell ref="L171:N171"/>
    <mergeCell ref="O171:O172"/>
    <mergeCell ref="P171:Q172"/>
    <mergeCell ref="B172:F172"/>
    <mergeCell ref="A179:A180"/>
    <mergeCell ref="B179:F179"/>
    <mergeCell ref="G179:K179"/>
    <mergeCell ref="L179:N179"/>
    <mergeCell ref="O179:O180"/>
    <mergeCell ref="P179:Q180"/>
    <mergeCell ref="A175:A176"/>
    <mergeCell ref="B175:F175"/>
    <mergeCell ref="G175:K175"/>
    <mergeCell ref="L175:N175"/>
    <mergeCell ref="O175:O176"/>
    <mergeCell ref="P175:Q176"/>
    <mergeCell ref="B176:F176"/>
    <mergeCell ref="G176:K176"/>
    <mergeCell ref="L176:M176"/>
    <mergeCell ref="B180:F180"/>
    <mergeCell ref="G180:K180"/>
    <mergeCell ref="L180:M180"/>
    <mergeCell ref="B181:N181"/>
    <mergeCell ref="P181:Q181"/>
    <mergeCell ref="B182:N182"/>
    <mergeCell ref="P182:Q182"/>
    <mergeCell ref="B177:N177"/>
    <mergeCell ref="P177:Q177"/>
    <mergeCell ref="B178:N178"/>
    <mergeCell ref="P178:Q178"/>
    <mergeCell ref="B185:N185"/>
    <mergeCell ref="P185:Q185"/>
    <mergeCell ref="B186:N186"/>
    <mergeCell ref="P186:Q186"/>
    <mergeCell ref="B187:N187"/>
    <mergeCell ref="P187:Q187"/>
    <mergeCell ref="A183:A184"/>
    <mergeCell ref="B183:F183"/>
    <mergeCell ref="G183:K183"/>
    <mergeCell ref="L183:N183"/>
    <mergeCell ref="O183:O184"/>
    <mergeCell ref="P183:Q184"/>
    <mergeCell ref="B184:F184"/>
    <mergeCell ref="G184:K184"/>
    <mergeCell ref="L184:M184"/>
    <mergeCell ref="B190:N190"/>
    <mergeCell ref="P190:Q190"/>
    <mergeCell ref="B191:N191"/>
    <mergeCell ref="P191:Q191"/>
    <mergeCell ref="B192:N192"/>
    <mergeCell ref="P192:Q192"/>
    <mergeCell ref="A188:A189"/>
    <mergeCell ref="B188:F188"/>
    <mergeCell ref="G188:K188"/>
    <mergeCell ref="L188:N188"/>
    <mergeCell ref="O188:O189"/>
    <mergeCell ref="P188:Q189"/>
    <mergeCell ref="B189:F189"/>
    <mergeCell ref="G189:K189"/>
    <mergeCell ref="L189:M189"/>
    <mergeCell ref="B193:N193"/>
    <mergeCell ref="P193:Q193"/>
    <mergeCell ref="A194:O194"/>
    <mergeCell ref="A195:A196"/>
    <mergeCell ref="B195:F195"/>
    <mergeCell ref="G195:K195"/>
    <mergeCell ref="L195:N195"/>
    <mergeCell ref="O195:O196"/>
    <mergeCell ref="P195:Q196"/>
    <mergeCell ref="B196:F196"/>
    <mergeCell ref="A201:A202"/>
    <mergeCell ref="B201:F201"/>
    <mergeCell ref="G201:K201"/>
    <mergeCell ref="L201:N201"/>
    <mergeCell ref="O201:O202"/>
    <mergeCell ref="G196:K196"/>
    <mergeCell ref="L196:M196"/>
    <mergeCell ref="B197:N197"/>
    <mergeCell ref="P197:Q197"/>
    <mergeCell ref="A198:A199"/>
    <mergeCell ref="B198:F198"/>
    <mergeCell ref="G198:K198"/>
    <mergeCell ref="L198:N198"/>
    <mergeCell ref="O198:O199"/>
    <mergeCell ref="P198:Q199"/>
    <mergeCell ref="P201:Q202"/>
    <mergeCell ref="B202:F202"/>
    <mergeCell ref="G202:K202"/>
    <mergeCell ref="L202:M202"/>
    <mergeCell ref="B203:N203"/>
    <mergeCell ref="P203:Q203"/>
    <mergeCell ref="B199:F199"/>
    <mergeCell ref="G199:K199"/>
    <mergeCell ref="L199:M199"/>
    <mergeCell ref="B200:N200"/>
    <mergeCell ref="P200:Q200"/>
    <mergeCell ref="P205:Q206"/>
    <mergeCell ref="B206:F206"/>
    <mergeCell ref="G206:K206"/>
    <mergeCell ref="L206:M206"/>
    <mergeCell ref="B207:N207"/>
    <mergeCell ref="P207:Q207"/>
    <mergeCell ref="A204:O204"/>
    <mergeCell ref="A205:A206"/>
    <mergeCell ref="B205:F205"/>
    <mergeCell ref="G205:K205"/>
    <mergeCell ref="L205:N205"/>
    <mergeCell ref="O205:O206"/>
    <mergeCell ref="A208:A209"/>
    <mergeCell ref="B208:F208"/>
    <mergeCell ref="G208:K208"/>
    <mergeCell ref="L208:N208"/>
    <mergeCell ref="O208:O209"/>
    <mergeCell ref="P208:Q209"/>
    <mergeCell ref="B209:F209"/>
    <mergeCell ref="G209:K209"/>
    <mergeCell ref="L209:M209"/>
    <mergeCell ref="B210:N210"/>
    <mergeCell ref="P210:Q210"/>
    <mergeCell ref="A211:A212"/>
    <mergeCell ref="B211:F211"/>
    <mergeCell ref="G211:K211"/>
    <mergeCell ref="L211:N211"/>
    <mergeCell ref="O211:O212"/>
    <mergeCell ref="P211:Q212"/>
    <mergeCell ref="B212:F212"/>
    <mergeCell ref="G212:K212"/>
    <mergeCell ref="L212:M212"/>
    <mergeCell ref="B213:N213"/>
    <mergeCell ref="P213:Q213"/>
    <mergeCell ref="A214:A215"/>
    <mergeCell ref="B214:F214"/>
    <mergeCell ref="G214:K214"/>
    <mergeCell ref="L214:N214"/>
    <mergeCell ref="O214:O215"/>
    <mergeCell ref="P214:Q215"/>
    <mergeCell ref="B215:F215"/>
    <mergeCell ref="B218:K218"/>
    <mergeCell ref="L218:M218"/>
    <mergeCell ref="P218:Q218"/>
    <mergeCell ref="B219:N219"/>
    <mergeCell ref="P219:Q219"/>
    <mergeCell ref="A220:O220"/>
    <mergeCell ref="G215:K215"/>
    <mergeCell ref="L215:M215"/>
    <mergeCell ref="B216:N216"/>
    <mergeCell ref="P216:Q216"/>
    <mergeCell ref="B217:N217"/>
    <mergeCell ref="P217:Q217"/>
    <mergeCell ref="A221:A222"/>
    <mergeCell ref="B221:F221"/>
    <mergeCell ref="G221:K221"/>
    <mergeCell ref="L221:N221"/>
    <mergeCell ref="O221:O222"/>
    <mergeCell ref="P221:Q222"/>
    <mergeCell ref="B222:F222"/>
    <mergeCell ref="G222:K222"/>
    <mergeCell ref="L222:M222"/>
    <mergeCell ref="L232:M232"/>
    <mergeCell ref="B223:N223"/>
    <mergeCell ref="P223:Q223"/>
    <mergeCell ref="A224:A225"/>
    <mergeCell ref="B224:F224"/>
    <mergeCell ref="G224:K224"/>
    <mergeCell ref="L224:N224"/>
    <mergeCell ref="O224:O225"/>
    <mergeCell ref="P224:Q225"/>
    <mergeCell ref="B225:F225"/>
    <mergeCell ref="G225:K225"/>
    <mergeCell ref="L225:M225"/>
    <mergeCell ref="B226:N226"/>
    <mergeCell ref="P226:Q226"/>
    <mergeCell ref="A227:O227"/>
    <mergeCell ref="A228:A229"/>
    <mergeCell ref="B228:F228"/>
    <mergeCell ref="G228:K228"/>
    <mergeCell ref="L228:N228"/>
    <mergeCell ref="O228:O229"/>
    <mergeCell ref="P228:Q229"/>
    <mergeCell ref="B233:N233"/>
    <mergeCell ref="P233:Q233"/>
    <mergeCell ref="B229:F229"/>
    <mergeCell ref="G229:K229"/>
    <mergeCell ref="L229:M229"/>
    <mergeCell ref="B230:N230"/>
    <mergeCell ref="P230:Q230"/>
    <mergeCell ref="A234:A235"/>
    <mergeCell ref="B234:F234"/>
    <mergeCell ref="G234:K234"/>
    <mergeCell ref="L234:N234"/>
    <mergeCell ref="O234:O235"/>
    <mergeCell ref="P234:Q235"/>
    <mergeCell ref="B235:F235"/>
    <mergeCell ref="G235:K235"/>
    <mergeCell ref="L235:M235"/>
    <mergeCell ref="A231:A232"/>
    <mergeCell ref="B231:F231"/>
    <mergeCell ref="G231:K231"/>
    <mergeCell ref="L231:N231"/>
    <mergeCell ref="O231:O232"/>
    <mergeCell ref="P231:Q232"/>
    <mergeCell ref="B232:F232"/>
    <mergeCell ref="G232:K232"/>
    <mergeCell ref="B239:K239"/>
    <mergeCell ref="L239:M239"/>
    <mergeCell ref="P239:Q239"/>
    <mergeCell ref="B240:N240"/>
    <mergeCell ref="P240:Q240"/>
    <mergeCell ref="B241:N241"/>
    <mergeCell ref="P241:Q241"/>
    <mergeCell ref="B236:N236"/>
    <mergeCell ref="P236:Q236"/>
    <mergeCell ref="B237:N237"/>
    <mergeCell ref="P237:Q237"/>
    <mergeCell ref="B238:N238"/>
    <mergeCell ref="P238:Q238"/>
    <mergeCell ref="P245:Q246"/>
    <mergeCell ref="B246:F246"/>
    <mergeCell ref="G246:K246"/>
    <mergeCell ref="L246:M246"/>
    <mergeCell ref="B247:N247"/>
    <mergeCell ref="P247:Q247"/>
    <mergeCell ref="A242:O242"/>
    <mergeCell ref="A244:O244"/>
    <mergeCell ref="A245:A246"/>
    <mergeCell ref="B245:F245"/>
    <mergeCell ref="G245:K245"/>
    <mergeCell ref="L245:N245"/>
    <mergeCell ref="O245:O246"/>
    <mergeCell ref="A248:A249"/>
    <mergeCell ref="B248:F248"/>
    <mergeCell ref="G248:K248"/>
    <mergeCell ref="L248:N248"/>
    <mergeCell ref="O248:O249"/>
    <mergeCell ref="P248:Q249"/>
    <mergeCell ref="B249:F249"/>
    <mergeCell ref="G249:K249"/>
    <mergeCell ref="L249:M249"/>
    <mergeCell ref="P253:Q254"/>
    <mergeCell ref="B254:F254"/>
    <mergeCell ref="G254:K254"/>
    <mergeCell ref="L254:M254"/>
    <mergeCell ref="B255:N255"/>
    <mergeCell ref="P255:Q255"/>
    <mergeCell ref="B250:N250"/>
    <mergeCell ref="P250:Q250"/>
    <mergeCell ref="B251:N251"/>
    <mergeCell ref="P251:Q251"/>
    <mergeCell ref="A252:O252"/>
    <mergeCell ref="A253:A254"/>
    <mergeCell ref="B253:F253"/>
    <mergeCell ref="G253:K253"/>
    <mergeCell ref="L253:N253"/>
    <mergeCell ref="O253:O254"/>
    <mergeCell ref="A256:A257"/>
    <mergeCell ref="B256:F256"/>
    <mergeCell ref="G256:K256"/>
    <mergeCell ref="L256:N256"/>
    <mergeCell ref="O256:O257"/>
    <mergeCell ref="P256:Q257"/>
    <mergeCell ref="B257:F257"/>
    <mergeCell ref="G257:K257"/>
    <mergeCell ref="L257:M257"/>
    <mergeCell ref="A265:K265"/>
    <mergeCell ref="A267:H267"/>
    <mergeCell ref="A263:O263"/>
    <mergeCell ref="B261:N261"/>
    <mergeCell ref="P261:Q261"/>
    <mergeCell ref="A262:O262"/>
    <mergeCell ref="B258:N258"/>
    <mergeCell ref="P258:Q258"/>
    <mergeCell ref="B259:N259"/>
    <mergeCell ref="P259:Q259"/>
    <mergeCell ref="B260:N260"/>
    <mergeCell ref="P260:Q26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workbookViewId="0">
      <selection activeCell="A7" sqref="A7:D7"/>
    </sheetView>
  </sheetViews>
  <sheetFormatPr defaultRowHeight="15.75" x14ac:dyDescent="0.2"/>
  <cols>
    <col min="1" max="1" width="5.42578125" style="23" customWidth="1"/>
    <col min="2" max="2" width="33.5703125" style="24" customWidth="1"/>
    <col min="3" max="3" width="12.7109375" style="24" customWidth="1"/>
    <col min="4" max="4" width="20.85546875" style="25" customWidth="1"/>
    <col min="5" max="5" width="13.7109375" style="26" customWidth="1"/>
    <col min="6" max="6" width="8.5703125" style="24" customWidth="1"/>
    <col min="7" max="7" width="15" style="26" customWidth="1"/>
    <col min="8" max="8" width="9.140625" style="27"/>
    <col min="9" max="9" width="10.140625" style="27" bestFit="1" customWidth="1"/>
    <col min="10" max="16384" width="9.140625" style="27"/>
  </cols>
  <sheetData>
    <row r="1" spans="1:11" x14ac:dyDescent="0.2">
      <c r="G1" s="26" t="s">
        <v>723</v>
      </c>
      <c r="H1" s="46"/>
      <c r="I1" s="46"/>
      <c r="J1" s="46"/>
      <c r="K1" s="46"/>
    </row>
    <row r="2" spans="1:11" x14ac:dyDescent="0.2">
      <c r="H2" s="46"/>
      <c r="I2" s="46"/>
      <c r="J2" s="46"/>
      <c r="K2" s="46"/>
    </row>
    <row r="3" spans="1:11" ht="12.75" x14ac:dyDescent="0.2">
      <c r="A3" s="451" t="s">
        <v>800</v>
      </c>
      <c r="B3" s="452"/>
      <c r="C3" s="452"/>
      <c r="D3" s="452"/>
      <c r="E3" s="452"/>
      <c r="F3" s="452"/>
      <c r="G3" s="452"/>
      <c r="H3" s="46"/>
      <c r="I3" s="46"/>
      <c r="J3" s="46"/>
      <c r="K3" s="46"/>
    </row>
    <row r="4" spans="1:11" ht="12.75" x14ac:dyDescent="0.2">
      <c r="A4" s="451"/>
      <c r="B4" s="452"/>
      <c r="C4" s="452"/>
      <c r="D4" s="452"/>
      <c r="E4" s="452"/>
      <c r="F4" s="452"/>
      <c r="G4" s="452"/>
      <c r="H4" s="46"/>
      <c r="I4" s="46"/>
      <c r="J4" s="46"/>
      <c r="K4" s="46"/>
    </row>
    <row r="5" spans="1:11" ht="12.75" x14ac:dyDescent="0.2">
      <c r="A5" s="452"/>
      <c r="B5" s="452"/>
      <c r="C5" s="452"/>
      <c r="D5" s="452"/>
      <c r="E5" s="452"/>
      <c r="F5" s="452"/>
      <c r="G5" s="452"/>
      <c r="H5" s="46"/>
      <c r="I5" s="46"/>
      <c r="J5" s="46"/>
      <c r="K5" s="46"/>
    </row>
    <row r="6" spans="1:11" ht="12.75" x14ac:dyDescent="0.2">
      <c r="A6" s="289"/>
      <c r="B6" s="289"/>
      <c r="C6" s="289"/>
      <c r="D6" s="289"/>
      <c r="E6" s="289"/>
      <c r="F6" s="289"/>
      <c r="G6" s="289"/>
      <c r="H6" s="46"/>
      <c r="I6" s="46"/>
      <c r="J6" s="46"/>
      <c r="K6" s="46"/>
    </row>
    <row r="7" spans="1:11" x14ac:dyDescent="0.2">
      <c r="A7" s="466" t="s">
        <v>1384</v>
      </c>
      <c r="B7" s="467"/>
      <c r="C7" s="467"/>
      <c r="D7" s="467"/>
      <c r="E7" s="468">
        <f>G60</f>
        <v>436112.19300000003</v>
      </c>
      <c r="F7" s="469"/>
      <c r="G7" s="295" t="s">
        <v>1385</v>
      </c>
      <c r="H7" s="46"/>
      <c r="I7" s="46"/>
      <c r="J7" s="46"/>
      <c r="K7" s="46"/>
    </row>
    <row r="8" spans="1:11" ht="12.75" x14ac:dyDescent="0.2">
      <c r="A8" s="453" t="s">
        <v>724</v>
      </c>
      <c r="B8" s="455" t="s">
        <v>725</v>
      </c>
      <c r="C8" s="455" t="s">
        <v>726</v>
      </c>
      <c r="D8" s="455" t="s">
        <v>727</v>
      </c>
      <c r="E8" s="463" t="s">
        <v>728</v>
      </c>
      <c r="F8" s="455" t="s">
        <v>729</v>
      </c>
      <c r="G8" s="460" t="s">
        <v>730</v>
      </c>
      <c r="H8" s="46"/>
      <c r="I8" s="46"/>
      <c r="J8" s="46"/>
      <c r="K8" s="46"/>
    </row>
    <row r="9" spans="1:11" ht="12.75" x14ac:dyDescent="0.2">
      <c r="A9" s="435"/>
      <c r="B9" s="456"/>
      <c r="C9" s="458"/>
      <c r="D9" s="458"/>
      <c r="E9" s="464"/>
      <c r="F9" s="456"/>
      <c r="G9" s="461"/>
      <c r="H9" s="46"/>
      <c r="I9" s="46"/>
      <c r="J9" s="46"/>
      <c r="K9" s="46"/>
    </row>
    <row r="10" spans="1:11" ht="12.75" x14ac:dyDescent="0.2">
      <c r="A10" s="435"/>
      <c r="B10" s="456"/>
      <c r="C10" s="458"/>
      <c r="D10" s="458"/>
      <c r="E10" s="464"/>
      <c r="F10" s="456"/>
      <c r="G10" s="461"/>
      <c r="H10" s="46"/>
      <c r="I10" s="46"/>
      <c r="J10" s="46"/>
      <c r="K10" s="46"/>
    </row>
    <row r="11" spans="1:11" ht="12.75" x14ac:dyDescent="0.2">
      <c r="A11" s="435"/>
      <c r="B11" s="456"/>
      <c r="C11" s="458"/>
      <c r="D11" s="458"/>
      <c r="E11" s="464"/>
      <c r="F11" s="456"/>
      <c r="G11" s="461"/>
      <c r="H11" s="46"/>
      <c r="I11" s="46"/>
      <c r="J11" s="46"/>
      <c r="K11" s="46"/>
    </row>
    <row r="12" spans="1:11" ht="12.75" x14ac:dyDescent="0.2">
      <c r="A12" s="435"/>
      <c r="B12" s="456"/>
      <c r="C12" s="458"/>
      <c r="D12" s="458"/>
      <c r="E12" s="464"/>
      <c r="F12" s="456"/>
      <c r="G12" s="461"/>
      <c r="H12" s="46"/>
      <c r="I12" s="46"/>
      <c r="J12" s="46"/>
      <c r="K12" s="46"/>
    </row>
    <row r="13" spans="1:11" ht="12.75" x14ac:dyDescent="0.2">
      <c r="A13" s="435"/>
      <c r="B13" s="456"/>
      <c r="C13" s="458"/>
      <c r="D13" s="458"/>
      <c r="E13" s="464"/>
      <c r="F13" s="456"/>
      <c r="G13" s="461"/>
      <c r="H13" s="46"/>
      <c r="I13" s="46"/>
      <c r="J13" s="46"/>
      <c r="K13" s="46"/>
    </row>
    <row r="14" spans="1:11" ht="12.75" x14ac:dyDescent="0.2">
      <c r="A14" s="454"/>
      <c r="B14" s="457"/>
      <c r="C14" s="459"/>
      <c r="D14" s="459"/>
      <c r="E14" s="465"/>
      <c r="F14" s="457"/>
      <c r="G14" s="462"/>
      <c r="H14" s="46"/>
      <c r="I14" s="46"/>
      <c r="J14" s="46"/>
      <c r="K14" s="46"/>
    </row>
    <row r="15" spans="1:11" x14ac:dyDescent="0.2">
      <c r="A15" s="29" t="s">
        <v>731</v>
      </c>
      <c r="B15" s="30" t="s">
        <v>732</v>
      </c>
      <c r="C15" s="30" t="s">
        <v>733</v>
      </c>
      <c r="D15" s="30" t="s">
        <v>734</v>
      </c>
      <c r="E15" s="31" t="s">
        <v>735</v>
      </c>
      <c r="F15" s="30" t="s">
        <v>736</v>
      </c>
      <c r="G15" s="31" t="s">
        <v>737</v>
      </c>
      <c r="H15" s="46"/>
      <c r="I15" s="46"/>
      <c r="J15" s="46"/>
      <c r="K15" s="46"/>
    </row>
    <row r="16" spans="1:11" s="32" customFormat="1" ht="12.75" x14ac:dyDescent="0.2">
      <c r="A16" s="435"/>
      <c r="B16" s="436" t="s">
        <v>738</v>
      </c>
      <c r="C16" s="437"/>
      <c r="D16" s="437"/>
      <c r="E16" s="437"/>
      <c r="F16" s="437"/>
      <c r="G16" s="438"/>
      <c r="H16" s="173"/>
      <c r="I16" s="173"/>
      <c r="J16" s="173"/>
      <c r="K16" s="173"/>
    </row>
    <row r="17" spans="1:11" s="32" customFormat="1" ht="12.75" x14ac:dyDescent="0.2">
      <c r="A17" s="435"/>
      <c r="B17" s="436"/>
      <c r="C17" s="437"/>
      <c r="D17" s="437"/>
      <c r="E17" s="437"/>
      <c r="F17" s="437"/>
      <c r="G17" s="438"/>
      <c r="H17" s="173"/>
      <c r="I17" s="173"/>
      <c r="J17" s="173"/>
      <c r="K17" s="173"/>
    </row>
    <row r="18" spans="1:11" s="32" customFormat="1" ht="15" x14ac:dyDescent="0.2">
      <c r="A18" s="435"/>
      <c r="B18" s="436" t="s">
        <v>739</v>
      </c>
      <c r="C18" s="437"/>
      <c r="D18" s="437"/>
      <c r="E18" s="437"/>
      <c r="F18" s="437"/>
      <c r="G18" s="438"/>
      <c r="H18" s="173"/>
      <c r="I18" s="173"/>
      <c r="J18" s="173"/>
      <c r="K18" s="173"/>
    </row>
    <row r="19" spans="1:11" s="32" customFormat="1" ht="12.75" x14ac:dyDescent="0.2">
      <c r="A19" s="435"/>
      <c r="B19" s="436" t="s">
        <v>740</v>
      </c>
      <c r="C19" s="437"/>
      <c r="D19" s="437"/>
      <c r="E19" s="437"/>
      <c r="F19" s="437"/>
      <c r="G19" s="438"/>
      <c r="H19" s="173"/>
      <c r="I19" s="173"/>
      <c r="J19" s="173"/>
      <c r="K19" s="173"/>
    </row>
    <row r="20" spans="1:11" s="32" customFormat="1" ht="12.75" x14ac:dyDescent="0.2">
      <c r="A20" s="435"/>
      <c r="B20" s="436"/>
      <c r="C20" s="437"/>
      <c r="D20" s="437"/>
      <c r="E20" s="437"/>
      <c r="F20" s="437"/>
      <c r="G20" s="438"/>
      <c r="H20" s="173"/>
      <c r="I20" s="173"/>
      <c r="J20" s="173"/>
      <c r="K20" s="173"/>
    </row>
    <row r="21" spans="1:11" s="32" customFormat="1" ht="12.75" x14ac:dyDescent="0.2">
      <c r="A21" s="435"/>
      <c r="B21" s="436"/>
      <c r="C21" s="437"/>
      <c r="D21" s="437"/>
      <c r="E21" s="437"/>
      <c r="F21" s="437"/>
      <c r="G21" s="438"/>
      <c r="H21" s="173"/>
      <c r="I21" s="173"/>
      <c r="J21" s="173"/>
      <c r="K21" s="173"/>
    </row>
    <row r="22" spans="1:11" s="32" customFormat="1" ht="18.75" customHeight="1" x14ac:dyDescent="0.2">
      <c r="A22" s="435"/>
      <c r="B22" s="436"/>
      <c r="C22" s="437"/>
      <c r="D22" s="437"/>
      <c r="E22" s="437"/>
      <c r="F22" s="437"/>
      <c r="G22" s="438"/>
      <c r="H22" s="173"/>
      <c r="I22" s="173"/>
      <c r="J22" s="173"/>
      <c r="K22" s="173"/>
    </row>
    <row r="23" spans="1:11" s="32" customFormat="1" ht="1.5" customHeight="1" x14ac:dyDescent="0.2">
      <c r="A23" s="435"/>
      <c r="B23" s="436"/>
      <c r="C23" s="437"/>
      <c r="D23" s="437"/>
      <c r="E23" s="437"/>
      <c r="F23" s="437"/>
      <c r="G23" s="438"/>
      <c r="H23" s="173"/>
      <c r="I23" s="173"/>
      <c r="J23" s="173"/>
      <c r="K23" s="173"/>
    </row>
    <row r="24" spans="1:11" s="28" customFormat="1" ht="12.75" x14ac:dyDescent="0.2">
      <c r="A24" s="435"/>
      <c r="B24" s="436" t="s">
        <v>7</v>
      </c>
      <c r="C24" s="437"/>
      <c r="D24" s="437"/>
      <c r="E24" s="437"/>
      <c r="F24" s="437"/>
      <c r="G24" s="438"/>
      <c r="H24" s="173"/>
      <c r="I24" s="173"/>
      <c r="J24" s="173"/>
      <c r="K24" s="173"/>
    </row>
    <row r="25" spans="1:11" s="28" customFormat="1" ht="8.25" customHeight="1" x14ac:dyDescent="0.2">
      <c r="A25" s="435"/>
      <c r="B25" s="436"/>
      <c r="C25" s="437"/>
      <c r="D25" s="437"/>
      <c r="E25" s="437"/>
      <c r="F25" s="437"/>
      <c r="G25" s="438"/>
      <c r="H25" s="173"/>
      <c r="I25" s="173"/>
      <c r="J25" s="173"/>
      <c r="K25" s="173"/>
    </row>
    <row r="26" spans="1:11" s="28" customFormat="1" ht="15" x14ac:dyDescent="0.2">
      <c r="A26" s="33"/>
      <c r="B26" s="33"/>
      <c r="C26" s="33"/>
      <c r="D26" s="30"/>
      <c r="E26" s="34"/>
      <c r="F26" s="33"/>
      <c r="G26" s="34"/>
      <c r="H26" s="173"/>
      <c r="I26" s="173"/>
      <c r="J26" s="173"/>
      <c r="K26" s="173"/>
    </row>
    <row r="27" spans="1:11" s="28" customFormat="1" ht="28.5" x14ac:dyDescent="0.2">
      <c r="A27" s="33" t="str">
        <f>IF(COUNTA(B27:F27)&gt;=3,FLOOR(MAX(A$26:A26),1)+1,"")</f>
        <v/>
      </c>
      <c r="B27" s="35" t="s">
        <v>741</v>
      </c>
      <c r="C27" s="30"/>
      <c r="D27" s="30"/>
      <c r="E27" s="34"/>
      <c r="F27" s="33"/>
      <c r="G27" s="34"/>
      <c r="H27" s="173"/>
      <c r="I27" s="173"/>
      <c r="J27" s="173"/>
      <c r="K27" s="173"/>
    </row>
    <row r="28" spans="1:11" s="28" customFormat="1" ht="15" x14ac:dyDescent="0.2">
      <c r="A28" s="33" t="str">
        <f>IF(COUNTA(B28:F28)&gt;=3,FLOOR(MAX(A$26:A27),1)+1,"")</f>
        <v/>
      </c>
      <c r="B28" s="35" t="s">
        <v>18</v>
      </c>
      <c r="C28" s="30"/>
      <c r="D28" s="30"/>
      <c r="E28" s="34"/>
      <c r="F28" s="33"/>
      <c r="G28" s="34"/>
      <c r="H28" s="173"/>
      <c r="I28" s="173"/>
      <c r="J28" s="173"/>
      <c r="K28" s="173"/>
    </row>
    <row r="29" spans="1:11" s="28" customFormat="1" ht="51.75" customHeight="1" x14ac:dyDescent="0.2">
      <c r="A29" s="33">
        <f>IF(COUNTA(B29:F29)&gt;=3,FLOOR(MAX(A$26:A28),1)+1,"")</f>
        <v>1</v>
      </c>
      <c r="B29" s="30" t="s">
        <v>742</v>
      </c>
      <c r="C29" s="30" t="s">
        <v>743</v>
      </c>
      <c r="D29" s="30" t="s">
        <v>744</v>
      </c>
      <c r="E29" s="34">
        <f>47.78*49.2</f>
        <v>2350.7760000000003</v>
      </c>
      <c r="F29" s="33">
        <v>16.2</v>
      </c>
      <c r="G29" s="34">
        <f t="shared" ref="G29:G42" si="0">ROUND(E29*F29,2)</f>
        <v>38082.57</v>
      </c>
      <c r="H29" s="173"/>
      <c r="I29" s="173"/>
      <c r="J29" s="173"/>
      <c r="K29" s="173"/>
    </row>
    <row r="30" spans="1:11" s="28" customFormat="1" ht="45" x14ac:dyDescent="0.2">
      <c r="A30" s="33">
        <f>IF(COUNTA(B30:F30)&gt;=3,FLOOR(MAX(A$26:A29),1)+1,"")</f>
        <v>2</v>
      </c>
      <c r="B30" s="30" t="s">
        <v>745</v>
      </c>
      <c r="C30" s="30" t="s">
        <v>746</v>
      </c>
      <c r="D30" s="30" t="s">
        <v>747</v>
      </c>
      <c r="E30" s="34">
        <f>47.78*535</f>
        <v>25562.3</v>
      </c>
      <c r="F30" s="33">
        <v>1</v>
      </c>
      <c r="G30" s="34">
        <f t="shared" si="0"/>
        <v>25562.3</v>
      </c>
      <c r="H30" s="173"/>
      <c r="I30" s="173"/>
      <c r="J30" s="173"/>
      <c r="K30" s="173"/>
    </row>
    <row r="31" spans="1:11" s="28" customFormat="1" ht="60" x14ac:dyDescent="0.2">
      <c r="A31" s="33">
        <f>IF(COUNTA(B31:F31)&gt;=3,FLOOR(MAX(A$26:A30),1)+1,"")</f>
        <v>3</v>
      </c>
      <c r="B31" s="30" t="s">
        <v>748</v>
      </c>
      <c r="C31" s="30" t="s">
        <v>749</v>
      </c>
      <c r="D31" s="30" t="s">
        <v>750</v>
      </c>
      <c r="E31" s="34">
        <f>47.78*25.2</f>
        <v>1204.056</v>
      </c>
      <c r="F31" s="33">
        <v>12</v>
      </c>
      <c r="G31" s="34">
        <f t="shared" si="0"/>
        <v>14448.67</v>
      </c>
      <c r="H31" s="173"/>
      <c r="I31" s="173"/>
      <c r="J31" s="173"/>
      <c r="K31" s="173"/>
    </row>
    <row r="32" spans="1:11" s="28" customFormat="1" ht="45" x14ac:dyDescent="0.2">
      <c r="A32" s="33">
        <f>IF(COUNTA(B32:F32)&gt;=3,FLOOR(MAX(A$26:A31),1)+1,"")</f>
        <v>4</v>
      </c>
      <c r="B32" s="30" t="s">
        <v>751</v>
      </c>
      <c r="C32" s="30" t="s">
        <v>752</v>
      </c>
      <c r="D32" s="30" t="s">
        <v>753</v>
      </c>
      <c r="E32" s="34">
        <f>47.78*37.7</f>
        <v>1801.3060000000003</v>
      </c>
      <c r="F32" s="33">
        <v>2</v>
      </c>
      <c r="G32" s="34">
        <f t="shared" si="0"/>
        <v>3602.61</v>
      </c>
      <c r="H32" s="173"/>
      <c r="I32" s="173"/>
      <c r="J32" s="173"/>
      <c r="K32" s="173"/>
    </row>
    <row r="33" spans="1:11" s="28" customFormat="1" ht="105" x14ac:dyDescent="0.2">
      <c r="A33" s="33">
        <f>IF(COUNTA(B33:F33)&gt;=3,FLOOR(MAX(A$26:A32),1)+1,"")</f>
        <v>5</v>
      </c>
      <c r="B33" s="30" t="s">
        <v>754</v>
      </c>
      <c r="C33" s="30" t="s">
        <v>752</v>
      </c>
      <c r="D33" s="30" t="s">
        <v>753</v>
      </c>
      <c r="E33" s="34">
        <f>47.78*9.7</f>
        <v>463.46599999999995</v>
      </c>
      <c r="F33" s="33">
        <v>2</v>
      </c>
      <c r="G33" s="34">
        <f t="shared" si="0"/>
        <v>926.93</v>
      </c>
      <c r="H33" s="173"/>
      <c r="I33" s="173"/>
      <c r="J33" s="173"/>
      <c r="K33" s="173"/>
    </row>
    <row r="34" spans="1:11" s="28" customFormat="1" ht="60" x14ac:dyDescent="0.2">
      <c r="A34" s="33">
        <f>IF(COUNTA(B34:F34)&gt;=3,FLOOR(MAX(A$26:A33),1)+1,"")</f>
        <v>6</v>
      </c>
      <c r="B34" s="30" t="s">
        <v>755</v>
      </c>
      <c r="C34" s="30" t="s">
        <v>752</v>
      </c>
      <c r="D34" s="30" t="s">
        <v>753</v>
      </c>
      <c r="E34" s="34">
        <f>47.78*37.7</f>
        <v>1801.3060000000003</v>
      </c>
      <c r="F34" s="33">
        <v>2</v>
      </c>
      <c r="G34" s="34">
        <f t="shared" si="0"/>
        <v>3602.61</v>
      </c>
      <c r="H34" s="173"/>
      <c r="I34" s="173"/>
      <c r="J34" s="173"/>
      <c r="K34" s="173"/>
    </row>
    <row r="35" spans="1:11" s="28" customFormat="1" ht="60" x14ac:dyDescent="0.2">
      <c r="A35" s="33">
        <f>IF(COUNTA(B35:F35)&gt;=3,FLOOR(MAX(A$26:A34),1)+1,"")</f>
        <v>7</v>
      </c>
      <c r="B35" s="30" t="s">
        <v>756</v>
      </c>
      <c r="C35" s="30" t="s">
        <v>752</v>
      </c>
      <c r="D35" s="30" t="s">
        <v>757</v>
      </c>
      <c r="E35" s="34">
        <f>47.78*37.7*0.9</f>
        <v>1621.1754000000003</v>
      </c>
      <c r="F35" s="33">
        <v>2</v>
      </c>
      <c r="G35" s="34">
        <f t="shared" si="0"/>
        <v>3242.35</v>
      </c>
      <c r="H35" s="173"/>
      <c r="I35" s="173"/>
      <c r="J35" s="173"/>
      <c r="K35" s="173"/>
    </row>
    <row r="36" spans="1:11" s="37" customFormat="1" ht="15.75" customHeight="1" x14ac:dyDescent="0.2">
      <c r="A36" s="439" t="s">
        <v>758</v>
      </c>
      <c r="B36" s="440"/>
      <c r="C36" s="440"/>
      <c r="D36" s="440"/>
      <c r="E36" s="440"/>
      <c r="F36" s="440"/>
      <c r="G36" s="36">
        <f>SUM(G29:G35)</f>
        <v>89468.04</v>
      </c>
    </row>
    <row r="37" spans="1:11" s="28" customFormat="1" ht="45" x14ac:dyDescent="0.2">
      <c r="A37" s="33">
        <f>IF(COUNTA(B37:F37)&gt;=3,FLOOR(MAX(A$26:A36),1)+1,"")</f>
        <v>8</v>
      </c>
      <c r="B37" s="30" t="s">
        <v>759</v>
      </c>
      <c r="C37" s="30" t="s">
        <v>760</v>
      </c>
      <c r="D37" s="30" t="s">
        <v>761</v>
      </c>
      <c r="E37" s="34">
        <f>G36</f>
        <v>89468.04</v>
      </c>
      <c r="F37" s="38">
        <v>0.3</v>
      </c>
      <c r="G37" s="34">
        <f>ROUND(E37*F37,2)</f>
        <v>26840.41</v>
      </c>
      <c r="H37" s="173"/>
      <c r="I37" s="173"/>
      <c r="J37" s="173"/>
      <c r="K37" s="173"/>
    </row>
    <row r="38" spans="1:11" s="37" customFormat="1" ht="15.75" customHeight="1" x14ac:dyDescent="0.2">
      <c r="A38" s="439" t="s">
        <v>762</v>
      </c>
      <c r="B38" s="440"/>
      <c r="C38" s="440"/>
      <c r="D38" s="440"/>
      <c r="E38" s="440"/>
      <c r="F38" s="440"/>
      <c r="G38" s="36">
        <f>SUM(G36:G37)</f>
        <v>116308.45</v>
      </c>
    </row>
    <row r="39" spans="1:11" s="28" customFormat="1" ht="120" x14ac:dyDescent="0.2">
      <c r="A39" s="33">
        <f>IF(COUNTA(B39:F39)&gt;=3,FLOOR(MAX(A$26:A37),1)+1,"")</f>
        <v>9</v>
      </c>
      <c r="B39" s="30" t="s">
        <v>763</v>
      </c>
      <c r="C39" s="30" t="s">
        <v>760</v>
      </c>
      <c r="D39" s="30" t="s">
        <v>764</v>
      </c>
      <c r="E39" s="34">
        <f>G38</f>
        <v>116308.45</v>
      </c>
      <c r="F39" s="38">
        <v>7.4999999999999997E-2</v>
      </c>
      <c r="G39" s="34">
        <f t="shared" si="0"/>
        <v>8723.1299999999992</v>
      </c>
      <c r="H39" s="173"/>
      <c r="I39" s="173"/>
      <c r="J39" s="173"/>
      <c r="K39" s="173"/>
    </row>
    <row r="40" spans="1:11" s="37" customFormat="1" ht="15.75" customHeight="1" x14ac:dyDescent="0.2">
      <c r="A40" s="439" t="s">
        <v>765</v>
      </c>
      <c r="B40" s="440"/>
      <c r="C40" s="440"/>
      <c r="D40" s="440"/>
      <c r="E40" s="440"/>
      <c r="F40" s="440"/>
      <c r="G40" s="36">
        <f>SUM(G38:G39)</f>
        <v>125031.58</v>
      </c>
    </row>
    <row r="41" spans="1:11" s="28" customFormat="1" ht="122.25" customHeight="1" x14ac:dyDescent="0.2">
      <c r="A41" s="33">
        <f>IF(COUNTA(B41:F41)&gt;=3,FLOOR(MAX(A$26:A39),1)+1,"")</f>
        <v>10</v>
      </c>
      <c r="B41" s="30" t="s">
        <v>766</v>
      </c>
      <c r="C41" s="30" t="s">
        <v>760</v>
      </c>
      <c r="D41" s="30" t="s">
        <v>767</v>
      </c>
      <c r="E41" s="34">
        <f>G40</f>
        <v>125031.58</v>
      </c>
      <c r="F41" s="39">
        <v>0.36399999999999999</v>
      </c>
      <c r="G41" s="34">
        <f t="shared" si="0"/>
        <v>45511.5</v>
      </c>
      <c r="H41" s="173"/>
      <c r="I41" s="173"/>
      <c r="J41" s="173"/>
      <c r="K41" s="173"/>
    </row>
    <row r="42" spans="1:11" s="28" customFormat="1" ht="57.75" customHeight="1" x14ac:dyDescent="0.2">
      <c r="A42" s="33">
        <f>IF(COUNTA(B42:F42)&gt;=3,FLOOR(MAX(A$26:A41),1)+1,"")</f>
        <v>11</v>
      </c>
      <c r="B42" s="30" t="s">
        <v>768</v>
      </c>
      <c r="C42" s="30" t="s">
        <v>760</v>
      </c>
      <c r="D42" s="30" t="s">
        <v>769</v>
      </c>
      <c r="E42" s="34">
        <f>G40</f>
        <v>125031.58</v>
      </c>
      <c r="F42" s="38">
        <v>0.15</v>
      </c>
      <c r="G42" s="34">
        <f t="shared" si="0"/>
        <v>18754.740000000002</v>
      </c>
      <c r="H42" s="173"/>
      <c r="I42" s="173"/>
      <c r="J42" s="173"/>
      <c r="K42" s="173"/>
    </row>
    <row r="43" spans="1:11" s="28" customFormat="1" ht="15" x14ac:dyDescent="0.2">
      <c r="A43" s="33" t="str">
        <f>IF(COUNTA(B43:F43)&gt;=3,FLOOR(MAX(A$26:A42),1)+1,"")</f>
        <v/>
      </c>
      <c r="B43" s="441" t="s">
        <v>770</v>
      </c>
      <c r="C43" s="442"/>
      <c r="D43" s="442"/>
      <c r="E43" s="442"/>
      <c r="F43" s="443"/>
      <c r="G43" s="40" t="str">
        <f>FIXED(SUM(G40:G42))</f>
        <v>189 297,82</v>
      </c>
      <c r="H43" s="173"/>
      <c r="I43" s="173"/>
      <c r="J43" s="173"/>
      <c r="K43" s="173"/>
    </row>
    <row r="44" spans="1:11" s="28" customFormat="1" ht="15" x14ac:dyDescent="0.2">
      <c r="A44" s="33" t="str">
        <f>IF(COUNTA(B44:F44)&gt;=3,FLOOR(MAX(A$26:A43),1)+1,"")</f>
        <v/>
      </c>
      <c r="B44" s="35" t="s">
        <v>771</v>
      </c>
      <c r="C44" s="30"/>
      <c r="D44" s="30"/>
      <c r="E44" s="34"/>
      <c r="F44" s="33"/>
      <c r="G44" s="34"/>
      <c r="H44" s="173"/>
      <c r="I44" s="173"/>
      <c r="J44" s="173"/>
      <c r="K44" s="173"/>
    </row>
    <row r="45" spans="1:11" s="28" customFormat="1" ht="60" x14ac:dyDescent="0.2">
      <c r="A45" s="33">
        <f>IF(COUNTA(B45:F45)&gt;=3,FLOOR(MAX(A$26:A44),1)+1,"")</f>
        <v>12</v>
      </c>
      <c r="B45" s="30" t="s">
        <v>772</v>
      </c>
      <c r="C45" s="30" t="s">
        <v>773</v>
      </c>
      <c r="D45" s="30" t="s">
        <v>774</v>
      </c>
      <c r="E45" s="34">
        <f>47.78*52.3</f>
        <v>2498.8939999999998</v>
      </c>
      <c r="F45" s="33">
        <v>2</v>
      </c>
      <c r="G45" s="34">
        <f>ROUND(E45*F45,2)</f>
        <v>4997.79</v>
      </c>
      <c r="H45" s="173"/>
      <c r="I45" s="173"/>
      <c r="J45" s="173"/>
      <c r="K45" s="173"/>
    </row>
    <row r="46" spans="1:11" s="28" customFormat="1" ht="75" x14ac:dyDescent="0.2">
      <c r="A46" s="33">
        <f>IF(COUNTA(B46:F46)&gt;=3,FLOOR(MAX(A$26:A45),1)+1,"")</f>
        <v>13</v>
      </c>
      <c r="B46" s="30" t="s">
        <v>775</v>
      </c>
      <c r="C46" s="30" t="s">
        <v>773</v>
      </c>
      <c r="D46" s="30" t="s">
        <v>776</v>
      </c>
      <c r="E46" s="34">
        <f>47.78*19.7</f>
        <v>941.26599999999996</v>
      </c>
      <c r="F46" s="33">
        <v>2</v>
      </c>
      <c r="G46" s="34">
        <f>ROUND(E46*F46,2)</f>
        <v>1882.53</v>
      </c>
      <c r="H46" s="173"/>
      <c r="I46" s="173"/>
      <c r="J46" s="173"/>
      <c r="K46" s="173"/>
    </row>
    <row r="47" spans="1:11" s="28" customFormat="1" ht="60" x14ac:dyDescent="0.2">
      <c r="A47" s="33">
        <f>IF(COUNTA(B47:F47)&gt;=3,FLOOR(MAX(A$26:A46),1)+1,"")</f>
        <v>14</v>
      </c>
      <c r="B47" s="30" t="s">
        <v>777</v>
      </c>
      <c r="C47" s="30" t="s">
        <v>773</v>
      </c>
      <c r="D47" s="30" t="s">
        <v>778</v>
      </c>
      <c r="E47" s="34">
        <f>47.78*2</f>
        <v>95.56</v>
      </c>
      <c r="F47" s="33">
        <v>2</v>
      </c>
      <c r="G47" s="34">
        <f>ROUND(E47*F47,2)</f>
        <v>191.12</v>
      </c>
      <c r="H47" s="173"/>
      <c r="I47" s="173"/>
      <c r="J47" s="173"/>
      <c r="K47" s="173"/>
    </row>
    <row r="48" spans="1:11" s="28" customFormat="1" ht="60" x14ac:dyDescent="0.2">
      <c r="A48" s="33">
        <f>IF(COUNTA(B48:F48)&gt;=3,FLOOR(MAX(A$26:A47),1)+1,"")</f>
        <v>15</v>
      </c>
      <c r="B48" s="30" t="s">
        <v>779</v>
      </c>
      <c r="C48" s="30" t="s">
        <v>773</v>
      </c>
      <c r="D48" s="30" t="s">
        <v>780</v>
      </c>
      <c r="E48" s="34">
        <f>47.78*19.7</f>
        <v>941.26599999999996</v>
      </c>
      <c r="F48" s="33">
        <v>2</v>
      </c>
      <c r="G48" s="34">
        <f>ROUND(E48*F48,2)</f>
        <v>1882.53</v>
      </c>
      <c r="H48" s="173"/>
      <c r="I48" s="173"/>
      <c r="J48" s="173"/>
      <c r="K48" s="173"/>
    </row>
    <row r="49" spans="1:17" s="28" customFormat="1" ht="60" x14ac:dyDescent="0.2">
      <c r="A49" s="33">
        <f>IF(COUNTA(B49:F49)&gt;=3,FLOOR(MAX(A$26:A48),1)+1,"")</f>
        <v>16</v>
      </c>
      <c r="B49" s="30" t="s">
        <v>781</v>
      </c>
      <c r="C49" s="30" t="s">
        <v>773</v>
      </c>
      <c r="D49" s="30" t="s">
        <v>782</v>
      </c>
      <c r="E49" s="34">
        <f>47.78*95.8</f>
        <v>4577.3239999999996</v>
      </c>
      <c r="F49" s="33">
        <v>2</v>
      </c>
      <c r="G49" s="34">
        <f>ROUND(E49*F49,2)</f>
        <v>9154.65</v>
      </c>
      <c r="H49" s="173"/>
      <c r="I49" s="173"/>
      <c r="J49" s="173"/>
      <c r="K49" s="173"/>
    </row>
    <row r="50" spans="1:17" s="28" customFormat="1" ht="15" x14ac:dyDescent="0.2">
      <c r="A50" s="33" t="str">
        <f>IF(COUNTA(B50:F50)&gt;=3,FLOOR(MAX(A$26:A49),1)+1,"")</f>
        <v/>
      </c>
      <c r="B50" s="441" t="s">
        <v>783</v>
      </c>
      <c r="C50" s="442"/>
      <c r="D50" s="442"/>
      <c r="E50" s="442"/>
      <c r="F50" s="443"/>
      <c r="G50" s="40" t="str">
        <f>FIXED(SUM(G44:G49))</f>
        <v>18 108,62</v>
      </c>
      <c r="H50" s="173"/>
      <c r="I50" s="173"/>
      <c r="J50" s="173"/>
      <c r="K50" s="173"/>
    </row>
    <row r="51" spans="1:17" s="28" customFormat="1" ht="15" x14ac:dyDescent="0.2">
      <c r="A51" s="33" t="str">
        <f>IF(COUNTA(B51:F51)&gt;=3,FLOOR(MAX(A$26:A50),1)+1,"")</f>
        <v/>
      </c>
      <c r="B51" s="35" t="s">
        <v>784</v>
      </c>
      <c r="C51" s="30"/>
      <c r="D51" s="30"/>
      <c r="E51" s="34"/>
      <c r="F51" s="33"/>
      <c r="G51" s="34"/>
      <c r="H51" s="173"/>
      <c r="I51" s="173"/>
      <c r="J51" s="173"/>
      <c r="K51" s="173"/>
    </row>
    <row r="52" spans="1:17" s="28" customFormat="1" ht="45" x14ac:dyDescent="0.2">
      <c r="A52" s="33">
        <f>IF(COUNTA(B52:F52)&gt;=3,FLOOR(MAX(A$26:A51),1)+1,"")</f>
        <v>17</v>
      </c>
      <c r="B52" s="30" t="s">
        <v>785</v>
      </c>
      <c r="C52" s="30" t="s">
        <v>743</v>
      </c>
      <c r="D52" s="30" t="s">
        <v>744</v>
      </c>
      <c r="E52" s="34">
        <f>47.78*14.8</f>
        <v>707.14400000000001</v>
      </c>
      <c r="F52" s="33">
        <v>16.2</v>
      </c>
      <c r="G52" s="34">
        <f>ROUND(E52*F52,2)</f>
        <v>11455.73</v>
      </c>
      <c r="H52" s="173"/>
      <c r="I52" s="173"/>
      <c r="J52" s="173"/>
      <c r="K52" s="173"/>
    </row>
    <row r="53" spans="1:17" s="28" customFormat="1" ht="45" x14ac:dyDescent="0.2">
      <c r="A53" s="33">
        <f>IF(COUNTA(B53:F53)&gt;=3,FLOOR(MAX(A$26:A52),1)+1,"")</f>
        <v>18</v>
      </c>
      <c r="B53" s="30" t="s">
        <v>786</v>
      </c>
      <c r="C53" s="30" t="s">
        <v>746</v>
      </c>
      <c r="D53" s="30" t="s">
        <v>747</v>
      </c>
      <c r="E53" s="34">
        <v>7117.81</v>
      </c>
      <c r="F53" s="33">
        <v>1</v>
      </c>
      <c r="G53" s="34">
        <f>ROUND(E53*F53,2)</f>
        <v>7117.81</v>
      </c>
      <c r="H53" s="173"/>
      <c r="I53" s="173"/>
      <c r="J53" s="173"/>
      <c r="K53" s="173"/>
    </row>
    <row r="54" spans="1:17" s="28" customFormat="1" ht="60" x14ac:dyDescent="0.2">
      <c r="A54" s="33">
        <f>IF(COUNTA(B54:F54)&gt;=3,FLOOR(MAX(A$26:A53),1)+1,"")</f>
        <v>19</v>
      </c>
      <c r="B54" s="30" t="s">
        <v>787</v>
      </c>
      <c r="C54" s="30" t="s">
        <v>749</v>
      </c>
      <c r="D54" s="30" t="s">
        <v>788</v>
      </c>
      <c r="E54" s="34">
        <f>47.78*7.5</f>
        <v>358.35</v>
      </c>
      <c r="F54" s="33">
        <v>12</v>
      </c>
      <c r="G54" s="34">
        <f>ROUND(E54*F54,2)</f>
        <v>4300.2</v>
      </c>
      <c r="H54" s="173"/>
      <c r="I54" s="173"/>
      <c r="J54" s="173"/>
      <c r="K54" s="173"/>
    </row>
    <row r="55" spans="1:17" s="28" customFormat="1" ht="105" x14ac:dyDescent="0.2">
      <c r="A55" s="33">
        <f>IF(COUNTA(B55:F55)&gt;=3,FLOOR(MAX(A$26:A54),1)+1,"")</f>
        <v>20</v>
      </c>
      <c r="B55" s="30" t="s">
        <v>789</v>
      </c>
      <c r="C55" s="30" t="s">
        <v>760</v>
      </c>
      <c r="D55" s="30" t="s">
        <v>790</v>
      </c>
      <c r="E55" s="34">
        <f>11347.5*0.2</f>
        <v>2269.5</v>
      </c>
      <c r="F55" s="33">
        <v>1</v>
      </c>
      <c r="G55" s="34">
        <f>ROUND(E55*F55,2)</f>
        <v>2269.5</v>
      </c>
      <c r="H55" s="173"/>
      <c r="I55" s="173"/>
      <c r="J55" s="173"/>
      <c r="K55" s="173"/>
    </row>
    <row r="56" spans="1:17" s="28" customFormat="1" ht="90" x14ac:dyDescent="0.2">
      <c r="A56" s="33">
        <f>IF(COUNTA(B56:F56)&gt;=3,FLOOR(MAX(A$26:A55),1)+1,"")</f>
        <v>21</v>
      </c>
      <c r="B56" s="30" t="s">
        <v>791</v>
      </c>
      <c r="C56" s="30" t="s">
        <v>792</v>
      </c>
      <c r="D56" s="30" t="s">
        <v>793</v>
      </c>
      <c r="E56" s="34">
        <f>25143.24*0.21</f>
        <v>5280.0803999999998</v>
      </c>
      <c r="F56" s="33">
        <v>1</v>
      </c>
      <c r="G56" s="34">
        <f>ROUND(E56*F56,2)</f>
        <v>5280.08</v>
      </c>
      <c r="H56" s="173"/>
      <c r="I56" s="173"/>
      <c r="J56" s="173"/>
      <c r="K56" s="173"/>
    </row>
    <row r="57" spans="1:17" s="28" customFormat="1" ht="15" x14ac:dyDescent="0.2">
      <c r="A57" s="33" t="str">
        <f>IF(COUNTA(B57:F57)&gt;=3,FLOOR(MAX(A$26:A56),1)+1,"")</f>
        <v/>
      </c>
      <c r="B57" s="441" t="s">
        <v>794</v>
      </c>
      <c r="C57" s="442"/>
      <c r="D57" s="442"/>
      <c r="E57" s="442"/>
      <c r="F57" s="443"/>
      <c r="G57" s="40" t="str">
        <f>FIXED(SUM(G51:G56))</f>
        <v>30 423,32</v>
      </c>
      <c r="H57" s="173"/>
      <c r="I57" s="173"/>
      <c r="J57" s="173"/>
      <c r="K57" s="173"/>
    </row>
    <row r="58" spans="1:17" s="28" customFormat="1" ht="14.25" x14ac:dyDescent="0.2">
      <c r="A58" s="41" t="str">
        <f>IF(COUNTA(B58:F58)&gt;=3,FLOOR(MAX(A$26:A57),1)+1,"")</f>
        <v/>
      </c>
      <c r="B58" s="441" t="s">
        <v>795</v>
      </c>
      <c r="C58" s="442"/>
      <c r="D58" s="442"/>
      <c r="E58" s="442"/>
      <c r="F58" s="443"/>
      <c r="G58" s="40">
        <f>G57+G43+G40</f>
        <v>344752.72000000003</v>
      </c>
      <c r="H58" s="173"/>
      <c r="I58" s="173"/>
      <c r="J58" s="173"/>
      <c r="K58" s="173"/>
    </row>
    <row r="59" spans="1:17" s="28" customFormat="1" ht="105" x14ac:dyDescent="0.2">
      <c r="A59" s="33">
        <f>IF(COUNTA(B59:F59)&gt;=3,FLOOR(MAX(A$26:A57),1)+1,"")</f>
        <v>22</v>
      </c>
      <c r="B59" s="30" t="s">
        <v>796</v>
      </c>
      <c r="C59" s="30" t="s">
        <v>760</v>
      </c>
      <c r="D59" s="30" t="s">
        <v>797</v>
      </c>
      <c r="E59" s="34">
        <f>G58</f>
        <v>344752.72000000003</v>
      </c>
      <c r="F59" s="38">
        <v>0.15</v>
      </c>
      <c r="G59" s="34">
        <f>ROUND(E59*F59,2)</f>
        <v>51712.91</v>
      </c>
      <c r="H59" s="173"/>
      <c r="I59" s="173"/>
      <c r="J59" s="173"/>
      <c r="K59" s="173"/>
    </row>
    <row r="60" spans="1:17" x14ac:dyDescent="0.2">
      <c r="A60" s="441" t="s">
        <v>798</v>
      </c>
      <c r="B60" s="442"/>
      <c r="C60" s="442"/>
      <c r="D60" s="442"/>
      <c r="E60" s="442"/>
      <c r="F60" s="443"/>
      <c r="G60" s="42">
        <f>(G59+G58)*1.1</f>
        <v>436112.19300000003</v>
      </c>
      <c r="H60" s="46"/>
      <c r="I60" s="174"/>
      <c r="J60" s="46"/>
      <c r="K60" s="46"/>
    </row>
    <row r="61" spans="1:17" s="45" customFormat="1" x14ac:dyDescent="0.2">
      <c r="A61" s="43"/>
      <c r="B61" s="44"/>
    </row>
    <row r="62" spans="1:17" s="45" customFormat="1" x14ac:dyDescent="0.2">
      <c r="A62" s="449" t="s">
        <v>1322</v>
      </c>
      <c r="B62" s="450"/>
      <c r="C62" s="450"/>
      <c r="D62" s="450"/>
      <c r="E62" s="450"/>
      <c r="F62" s="450"/>
      <c r="G62" s="175"/>
      <c r="H62" s="175"/>
      <c r="I62" s="175"/>
      <c r="J62" s="175"/>
      <c r="K62" s="175"/>
    </row>
    <row r="63" spans="1:17" x14ac:dyDescent="0.2">
      <c r="A63" s="175"/>
      <c r="B63" s="175"/>
      <c r="C63" s="175"/>
      <c r="D63" s="175"/>
      <c r="E63" s="175"/>
      <c r="F63" s="175"/>
      <c r="G63" s="175"/>
      <c r="H63" s="175"/>
      <c r="I63" s="175"/>
      <c r="J63" s="175"/>
      <c r="K63" s="175"/>
    </row>
    <row r="64" spans="1:17" ht="34.5" customHeight="1" x14ac:dyDescent="0.2">
      <c r="A64" s="432" t="s">
        <v>1383</v>
      </c>
      <c r="B64" s="433"/>
      <c r="C64" s="434"/>
      <c r="D64" s="434"/>
      <c r="E64" s="434"/>
      <c r="F64" s="444" t="s">
        <v>1326</v>
      </c>
      <c r="G64" s="445"/>
      <c r="H64" s="446"/>
      <c r="I64" s="447"/>
      <c r="J64" s="447"/>
      <c r="K64" s="448"/>
      <c r="M64" s="432"/>
      <c r="N64" s="433"/>
      <c r="O64" s="433"/>
      <c r="P64" s="433"/>
      <c r="Q64" s="433"/>
    </row>
    <row r="65" spans="1:11" x14ac:dyDescent="0.25">
      <c r="A65" s="172"/>
      <c r="B65" s="172"/>
      <c r="C65" s="172"/>
      <c r="D65" s="172"/>
      <c r="E65" s="172"/>
      <c r="F65" s="172"/>
      <c r="G65" s="178"/>
      <c r="H65" s="172"/>
      <c r="I65" s="172"/>
      <c r="J65" s="176"/>
      <c r="K65" s="175"/>
    </row>
    <row r="66" spans="1:11" ht="20.25" customHeight="1" x14ac:dyDescent="0.2">
      <c r="A66" s="432" t="s">
        <v>1382</v>
      </c>
      <c r="B66" s="433"/>
      <c r="C66" s="434"/>
      <c r="D66" s="434"/>
      <c r="E66" s="434"/>
      <c r="F66" s="177"/>
      <c r="G66" s="226" t="s">
        <v>1327</v>
      </c>
      <c r="H66" s="446"/>
      <c r="I66" s="447"/>
      <c r="J66" s="447"/>
      <c r="K66" s="448"/>
    </row>
    <row r="67" spans="1:11" x14ac:dyDescent="0.2">
      <c r="H67" s="46"/>
      <c r="I67" s="46"/>
      <c r="J67" s="46"/>
      <c r="K67" s="46"/>
    </row>
    <row r="68" spans="1:11" x14ac:dyDescent="0.2">
      <c r="H68" s="46"/>
      <c r="I68" s="46"/>
      <c r="J68" s="46"/>
      <c r="K68" s="46"/>
    </row>
  </sheetData>
  <mergeCells count="30">
    <mergeCell ref="A3:G5"/>
    <mergeCell ref="A8:A14"/>
    <mergeCell ref="B8:B14"/>
    <mergeCell ref="C8:C14"/>
    <mergeCell ref="D8:D14"/>
    <mergeCell ref="G8:G14"/>
    <mergeCell ref="E8:E14"/>
    <mergeCell ref="F8:F14"/>
    <mergeCell ref="A7:D7"/>
    <mergeCell ref="E7:F7"/>
    <mergeCell ref="A66:E66"/>
    <mergeCell ref="F64:G64"/>
    <mergeCell ref="H64:K64"/>
    <mergeCell ref="H66:K66"/>
    <mergeCell ref="B57:F57"/>
    <mergeCell ref="B58:F58"/>
    <mergeCell ref="A60:F60"/>
    <mergeCell ref="A62:F62"/>
    <mergeCell ref="M64:Q64"/>
    <mergeCell ref="A64:E64"/>
    <mergeCell ref="A16:A25"/>
    <mergeCell ref="B16:G17"/>
    <mergeCell ref="B18:G18"/>
    <mergeCell ref="B19:G23"/>
    <mergeCell ref="B24:G25"/>
    <mergeCell ref="A40:F40"/>
    <mergeCell ref="B43:F43"/>
    <mergeCell ref="B50:F50"/>
    <mergeCell ref="A36:F36"/>
    <mergeCell ref="A38:F3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"/>
  <sheetViews>
    <sheetView topLeftCell="A46" workbookViewId="0">
      <selection activeCell="L8" sqref="L8"/>
    </sheetView>
  </sheetViews>
  <sheetFormatPr defaultRowHeight="15" x14ac:dyDescent="0.2"/>
  <cols>
    <col min="1" max="1" width="5.7109375" style="137" customWidth="1"/>
    <col min="2" max="2" width="46.85546875" style="137" customWidth="1"/>
    <col min="3" max="3" width="11.7109375" style="117" customWidth="1"/>
    <col min="4" max="4" width="9.5703125" style="117" customWidth="1"/>
    <col min="5" max="5" width="31.42578125" style="117" customWidth="1"/>
    <col min="6" max="6" width="23.28515625" style="117" customWidth="1"/>
    <col min="7" max="7" width="17.28515625" style="143" customWidth="1"/>
    <col min="8" max="16384" width="9.140625" style="116"/>
  </cols>
  <sheetData>
    <row r="1" spans="1:9" x14ac:dyDescent="0.25">
      <c r="G1" s="146" t="s">
        <v>660</v>
      </c>
    </row>
    <row r="2" spans="1:9" s="24" customFormat="1" x14ac:dyDescent="0.2">
      <c r="A2" s="144"/>
      <c r="B2" s="144"/>
      <c r="C2" s="144"/>
      <c r="D2" s="144"/>
      <c r="E2" s="144"/>
      <c r="F2" s="144"/>
      <c r="G2" s="144"/>
      <c r="H2" s="145"/>
      <c r="I2" s="145"/>
    </row>
    <row r="3" spans="1:9" s="24" customFormat="1" ht="42.75" customHeight="1" x14ac:dyDescent="0.2">
      <c r="A3" s="483" t="s">
        <v>1427</v>
      </c>
      <c r="B3" s="483"/>
      <c r="C3" s="483"/>
      <c r="D3" s="483"/>
      <c r="E3" s="483"/>
      <c r="F3" s="483"/>
      <c r="G3" s="483"/>
      <c r="H3" s="145"/>
      <c r="I3" s="145"/>
    </row>
    <row r="4" spans="1:9" s="24" customFormat="1" ht="15" customHeight="1" x14ac:dyDescent="0.2">
      <c r="A4" s="290"/>
      <c r="B4" s="290"/>
      <c r="C4" s="290"/>
      <c r="D4" s="290"/>
      <c r="E4" s="290"/>
      <c r="F4" s="290"/>
      <c r="G4" s="290"/>
      <c r="H4" s="145"/>
      <c r="I4" s="145"/>
    </row>
    <row r="5" spans="1:9" ht="15" customHeight="1" x14ac:dyDescent="0.2">
      <c r="A5" s="115" t="s">
        <v>1384</v>
      </c>
      <c r="B5" s="116"/>
      <c r="F5" s="297">
        <f>G51</f>
        <v>322059.15873239998</v>
      </c>
      <c r="G5" s="296" t="s">
        <v>1385</v>
      </c>
    </row>
    <row r="6" spans="1:9" ht="78" customHeight="1" x14ac:dyDescent="0.2">
      <c r="A6" s="473" t="s">
        <v>991</v>
      </c>
      <c r="B6" s="473" t="s">
        <v>13</v>
      </c>
      <c r="C6" s="479" t="s">
        <v>986</v>
      </c>
      <c r="D6" s="479" t="s">
        <v>987</v>
      </c>
      <c r="E6" s="473" t="s">
        <v>14</v>
      </c>
      <c r="F6" s="114" t="s">
        <v>992</v>
      </c>
      <c r="G6" s="481" t="s">
        <v>1321</v>
      </c>
    </row>
    <row r="7" spans="1:9" ht="38.25" customHeight="1" x14ac:dyDescent="0.2">
      <c r="A7" s="474"/>
      <c r="B7" s="475"/>
      <c r="C7" s="480"/>
      <c r="D7" s="480"/>
      <c r="E7" s="474"/>
      <c r="F7" s="114" t="s">
        <v>993</v>
      </c>
      <c r="G7" s="482"/>
    </row>
    <row r="8" spans="1:9" ht="22.5" customHeight="1" x14ac:dyDescent="0.2">
      <c r="A8" s="114">
        <v>1</v>
      </c>
      <c r="B8" s="114">
        <v>2</v>
      </c>
      <c r="C8" s="114">
        <v>3</v>
      </c>
      <c r="D8" s="114">
        <v>4</v>
      </c>
      <c r="E8" s="114">
        <v>5</v>
      </c>
      <c r="F8" s="114">
        <v>6</v>
      </c>
      <c r="G8" s="114">
        <v>7</v>
      </c>
    </row>
    <row r="9" spans="1:9" ht="22.5" customHeight="1" x14ac:dyDescent="0.2">
      <c r="A9" s="484"/>
      <c r="B9" s="486" t="s">
        <v>994</v>
      </c>
      <c r="C9" s="487"/>
      <c r="D9" s="487"/>
      <c r="E9" s="487"/>
      <c r="F9" s="487"/>
      <c r="G9" s="488"/>
    </row>
    <row r="10" spans="1:9" ht="33.75" customHeight="1" x14ac:dyDescent="0.2">
      <c r="A10" s="485"/>
      <c r="B10" s="489" t="s">
        <v>995</v>
      </c>
      <c r="C10" s="490"/>
      <c r="D10" s="490"/>
      <c r="E10" s="490"/>
      <c r="F10" s="490"/>
      <c r="G10" s="491"/>
    </row>
    <row r="11" spans="1:9" ht="22.5" customHeight="1" x14ac:dyDescent="0.2">
      <c r="A11" s="113"/>
      <c r="B11" s="492" t="s">
        <v>996</v>
      </c>
      <c r="C11" s="492"/>
      <c r="D11" s="492"/>
      <c r="E11" s="492"/>
      <c r="F11" s="492"/>
      <c r="G11" s="492"/>
    </row>
    <row r="12" spans="1:9" ht="30" x14ac:dyDescent="0.2">
      <c r="A12" s="112">
        <v>1</v>
      </c>
      <c r="B12" s="147" t="s">
        <v>990</v>
      </c>
      <c r="C12" s="148" t="s">
        <v>988</v>
      </c>
      <c r="D12" s="149">
        <v>3</v>
      </c>
      <c r="E12" s="108" t="s">
        <v>997</v>
      </c>
      <c r="F12" s="102" t="s">
        <v>1037</v>
      </c>
      <c r="G12" s="110">
        <v>60</v>
      </c>
    </row>
    <row r="13" spans="1:9" ht="36" customHeight="1" x14ac:dyDescent="0.2">
      <c r="A13" s="109">
        <v>2</v>
      </c>
      <c r="B13" s="107" t="s">
        <v>998</v>
      </c>
      <c r="C13" s="106" t="s">
        <v>999</v>
      </c>
      <c r="D13" s="106">
        <v>40</v>
      </c>
      <c r="E13" s="108" t="s">
        <v>1000</v>
      </c>
      <c r="F13" s="102" t="s">
        <v>1001</v>
      </c>
      <c r="G13" s="110">
        <f>40*7</f>
        <v>280</v>
      </c>
    </row>
    <row r="14" spans="1:9" x14ac:dyDescent="0.2">
      <c r="A14" s="470" t="s">
        <v>758</v>
      </c>
      <c r="B14" s="471"/>
      <c r="C14" s="471"/>
      <c r="D14" s="471"/>
      <c r="E14" s="471"/>
      <c r="F14" s="472"/>
      <c r="G14" s="105">
        <f>SUM(G12:G13)</f>
        <v>340</v>
      </c>
    </row>
    <row r="15" spans="1:9" ht="135.75" customHeight="1" x14ac:dyDescent="0.2">
      <c r="A15" s="109"/>
      <c r="B15" s="107" t="s">
        <v>759</v>
      </c>
      <c r="C15" s="106" t="s">
        <v>760</v>
      </c>
      <c r="D15" s="106">
        <v>30</v>
      </c>
      <c r="E15" s="108" t="s">
        <v>1002</v>
      </c>
      <c r="F15" s="104">
        <v>0.3</v>
      </c>
      <c r="G15" s="110">
        <f>G14*F15</f>
        <v>102</v>
      </c>
    </row>
    <row r="16" spans="1:9" x14ac:dyDescent="0.2">
      <c r="A16" s="470" t="s">
        <v>1003</v>
      </c>
      <c r="B16" s="471"/>
      <c r="C16" s="471"/>
      <c r="D16" s="471"/>
      <c r="E16" s="471"/>
      <c r="F16" s="472"/>
      <c r="G16" s="105">
        <f>SUM(G14:G15)</f>
        <v>442</v>
      </c>
    </row>
    <row r="17" spans="1:7" ht="60" x14ac:dyDescent="0.2">
      <c r="A17" s="109"/>
      <c r="B17" s="107" t="s">
        <v>1004</v>
      </c>
      <c r="C17" s="106" t="s">
        <v>760</v>
      </c>
      <c r="D17" s="106">
        <v>11.25</v>
      </c>
      <c r="E17" s="108" t="s">
        <v>1005</v>
      </c>
      <c r="F17" s="103">
        <v>0.1125</v>
      </c>
      <c r="G17" s="110">
        <f>G16*F17</f>
        <v>49.725000000000001</v>
      </c>
    </row>
    <row r="18" spans="1:7" x14ac:dyDescent="0.2">
      <c r="A18" s="470" t="s">
        <v>1006</v>
      </c>
      <c r="B18" s="471"/>
      <c r="C18" s="471"/>
      <c r="D18" s="471"/>
      <c r="E18" s="471"/>
      <c r="F18" s="472"/>
      <c r="G18" s="105">
        <f>SUM(G16:G17)</f>
        <v>491.72500000000002</v>
      </c>
    </row>
    <row r="19" spans="1:7" ht="75" x14ac:dyDescent="0.2">
      <c r="A19" s="109"/>
      <c r="B19" s="107" t="s">
        <v>1007</v>
      </c>
      <c r="C19" s="106" t="s">
        <v>760</v>
      </c>
      <c r="D19" s="106">
        <v>32.200000000000003</v>
      </c>
      <c r="E19" s="108" t="s">
        <v>1008</v>
      </c>
      <c r="F19" s="103">
        <v>0.32200000000000001</v>
      </c>
      <c r="G19" s="110">
        <f>F19*G18</f>
        <v>158.33545000000001</v>
      </c>
    </row>
    <row r="20" spans="1:7" ht="165" x14ac:dyDescent="0.2">
      <c r="A20" s="109">
        <f>MAX(A13:A19)+1</f>
        <v>3</v>
      </c>
      <c r="B20" s="107" t="s">
        <v>1009</v>
      </c>
      <c r="C20" s="106" t="s">
        <v>760</v>
      </c>
      <c r="D20" s="106">
        <v>15</v>
      </c>
      <c r="E20" s="108" t="s">
        <v>1010</v>
      </c>
      <c r="F20" s="104">
        <v>0.15</v>
      </c>
      <c r="G20" s="110">
        <f>F20*G18</f>
        <v>73.758750000000006</v>
      </c>
    </row>
    <row r="21" spans="1:7" x14ac:dyDescent="0.2">
      <c r="A21" s="470" t="s">
        <v>1011</v>
      </c>
      <c r="B21" s="471"/>
      <c r="C21" s="471"/>
      <c r="D21" s="471"/>
      <c r="E21" s="471"/>
      <c r="F21" s="472"/>
      <c r="G21" s="105">
        <f>SUM(G18:G20)</f>
        <v>723.81920000000002</v>
      </c>
    </row>
    <row r="22" spans="1:7" ht="22.5" customHeight="1" x14ac:dyDescent="0.2">
      <c r="A22" s="476" t="s">
        <v>1012</v>
      </c>
      <c r="B22" s="477"/>
      <c r="C22" s="477"/>
      <c r="D22" s="477"/>
      <c r="E22" s="477"/>
      <c r="F22" s="477"/>
      <c r="G22" s="478"/>
    </row>
    <row r="23" spans="1:7" ht="32.25" customHeight="1" x14ac:dyDescent="0.2">
      <c r="A23" s="109"/>
      <c r="B23" s="147" t="s">
        <v>1038</v>
      </c>
      <c r="C23" s="148" t="s">
        <v>988</v>
      </c>
      <c r="D23" s="149">
        <v>3</v>
      </c>
      <c r="E23" s="108" t="s">
        <v>997</v>
      </c>
      <c r="F23" s="102" t="s">
        <v>1071</v>
      </c>
      <c r="G23" s="110">
        <v>21</v>
      </c>
    </row>
    <row r="24" spans="1:7" ht="48" customHeight="1" x14ac:dyDescent="0.2">
      <c r="A24" s="109"/>
      <c r="B24" s="147" t="s">
        <v>1039</v>
      </c>
      <c r="C24" s="148" t="s">
        <v>1015</v>
      </c>
      <c r="D24" s="149">
        <v>1</v>
      </c>
      <c r="E24" s="108" t="s">
        <v>1016</v>
      </c>
      <c r="F24" s="102" t="s">
        <v>1072</v>
      </c>
      <c r="G24" s="110">
        <v>105</v>
      </c>
    </row>
    <row r="25" spans="1:7" ht="46.5" customHeight="1" x14ac:dyDescent="0.2">
      <c r="A25" s="109"/>
      <c r="B25" s="147" t="s">
        <v>1040</v>
      </c>
      <c r="C25" s="148" t="s">
        <v>1013</v>
      </c>
      <c r="D25" s="149">
        <v>1</v>
      </c>
      <c r="E25" s="108" t="s">
        <v>1014</v>
      </c>
      <c r="F25" s="102" t="s">
        <v>1073</v>
      </c>
      <c r="G25" s="110">
        <v>61</v>
      </c>
    </row>
    <row r="26" spans="1:7" ht="79.5" customHeight="1" x14ac:dyDescent="0.2">
      <c r="A26" s="109"/>
      <c r="B26" s="147" t="s">
        <v>1041</v>
      </c>
      <c r="C26" s="148" t="s">
        <v>1015</v>
      </c>
      <c r="D26" s="149">
        <v>1</v>
      </c>
      <c r="E26" s="108" t="s">
        <v>1017</v>
      </c>
      <c r="F26" s="102" t="s">
        <v>1074</v>
      </c>
      <c r="G26" s="110">
        <v>108</v>
      </c>
    </row>
    <row r="27" spans="1:7" ht="30" x14ac:dyDescent="0.2">
      <c r="A27" s="109"/>
      <c r="B27" s="147" t="s">
        <v>1042</v>
      </c>
      <c r="C27" s="148" t="s">
        <v>1023</v>
      </c>
      <c r="D27" s="149">
        <v>2</v>
      </c>
      <c r="E27" s="108" t="s">
        <v>1056</v>
      </c>
      <c r="F27" s="102" t="s">
        <v>1075</v>
      </c>
      <c r="G27" s="110">
        <v>82</v>
      </c>
    </row>
    <row r="28" spans="1:7" ht="30" x14ac:dyDescent="0.2">
      <c r="A28" s="109"/>
      <c r="B28" s="147" t="s">
        <v>1022</v>
      </c>
      <c r="C28" s="148" t="s">
        <v>1023</v>
      </c>
      <c r="D28" s="149">
        <v>2</v>
      </c>
      <c r="E28" s="108" t="s">
        <v>1024</v>
      </c>
      <c r="F28" s="102" t="s">
        <v>1076</v>
      </c>
      <c r="G28" s="110">
        <v>38</v>
      </c>
    </row>
    <row r="29" spans="1:7" ht="30" x14ac:dyDescent="0.2">
      <c r="A29" s="109"/>
      <c r="B29" s="147" t="s">
        <v>1019</v>
      </c>
      <c r="C29" s="148" t="s">
        <v>1020</v>
      </c>
      <c r="D29" s="149">
        <v>8</v>
      </c>
      <c r="E29" s="108" t="s">
        <v>1021</v>
      </c>
      <c r="F29" s="102" t="s">
        <v>1077</v>
      </c>
      <c r="G29" s="110">
        <v>48</v>
      </c>
    </row>
    <row r="30" spans="1:7" ht="45" x14ac:dyDescent="0.2">
      <c r="A30" s="109"/>
      <c r="B30" s="147" t="s">
        <v>1043</v>
      </c>
      <c r="C30" s="148" t="s">
        <v>1026</v>
      </c>
      <c r="D30" s="149">
        <v>2</v>
      </c>
      <c r="E30" s="108" t="s">
        <v>1027</v>
      </c>
      <c r="F30" s="102" t="s">
        <v>1078</v>
      </c>
      <c r="G30" s="110">
        <v>180</v>
      </c>
    </row>
    <row r="31" spans="1:7" ht="45" x14ac:dyDescent="0.2">
      <c r="A31" s="109"/>
      <c r="B31" s="147" t="s">
        <v>1044</v>
      </c>
      <c r="C31" s="148" t="s">
        <v>1026</v>
      </c>
      <c r="D31" s="149">
        <v>50</v>
      </c>
      <c r="E31" s="108" t="s">
        <v>1057</v>
      </c>
      <c r="F31" s="102" t="s">
        <v>1079</v>
      </c>
      <c r="G31" s="110">
        <v>50</v>
      </c>
    </row>
    <row r="32" spans="1:7" ht="45" x14ac:dyDescent="0.2">
      <c r="A32" s="109"/>
      <c r="B32" s="147" t="s">
        <v>1045</v>
      </c>
      <c r="C32" s="148" t="s">
        <v>1026</v>
      </c>
      <c r="D32" s="149">
        <v>50</v>
      </c>
      <c r="E32" s="108" t="s">
        <v>1058</v>
      </c>
      <c r="F32" s="102" t="s">
        <v>1080</v>
      </c>
      <c r="G32" s="110">
        <v>140</v>
      </c>
    </row>
    <row r="33" spans="1:7" ht="45" x14ac:dyDescent="0.2">
      <c r="A33" s="109"/>
      <c r="B33" s="147" t="s">
        <v>1046</v>
      </c>
      <c r="C33" s="148" t="s">
        <v>1026</v>
      </c>
      <c r="D33" s="149">
        <v>50</v>
      </c>
      <c r="E33" s="108" t="s">
        <v>1059</v>
      </c>
      <c r="F33" s="102" t="s">
        <v>1081</v>
      </c>
      <c r="G33" s="110">
        <v>350</v>
      </c>
    </row>
    <row r="34" spans="1:7" ht="45" x14ac:dyDescent="0.2">
      <c r="A34" s="109"/>
      <c r="B34" s="147" t="s">
        <v>1047</v>
      </c>
      <c r="C34" s="148" t="s">
        <v>1026</v>
      </c>
      <c r="D34" s="149">
        <v>50</v>
      </c>
      <c r="E34" s="108" t="s">
        <v>1060</v>
      </c>
      <c r="F34" s="102" t="s">
        <v>1082</v>
      </c>
      <c r="G34" s="110">
        <v>85</v>
      </c>
    </row>
    <row r="35" spans="1:7" ht="45" x14ac:dyDescent="0.2">
      <c r="A35" s="109"/>
      <c r="B35" s="147" t="s">
        <v>1048</v>
      </c>
      <c r="C35" s="148" t="s">
        <v>1026</v>
      </c>
      <c r="D35" s="149">
        <v>50</v>
      </c>
      <c r="E35" s="108" t="s">
        <v>1061</v>
      </c>
      <c r="F35" s="102" t="s">
        <v>1083</v>
      </c>
      <c r="G35" s="110">
        <v>75</v>
      </c>
    </row>
    <row r="36" spans="1:7" ht="45" x14ac:dyDescent="0.2">
      <c r="A36" s="109"/>
      <c r="B36" s="147" t="s">
        <v>1049</v>
      </c>
      <c r="C36" s="148" t="s">
        <v>1026</v>
      </c>
      <c r="D36" s="149">
        <v>50</v>
      </c>
      <c r="E36" s="108" t="s">
        <v>1062</v>
      </c>
      <c r="F36" s="102" t="s">
        <v>1084</v>
      </c>
      <c r="G36" s="110">
        <v>360</v>
      </c>
    </row>
    <row r="37" spans="1:7" ht="45" x14ac:dyDescent="0.2">
      <c r="A37" s="109"/>
      <c r="B37" s="147" t="s">
        <v>1050</v>
      </c>
      <c r="C37" s="148" t="s">
        <v>1026</v>
      </c>
      <c r="D37" s="149">
        <v>50</v>
      </c>
      <c r="E37" s="108" t="s">
        <v>1063</v>
      </c>
      <c r="F37" s="102" t="s">
        <v>1079</v>
      </c>
      <c r="G37" s="110">
        <v>50</v>
      </c>
    </row>
    <row r="38" spans="1:7" ht="45" x14ac:dyDescent="0.2">
      <c r="A38" s="109"/>
      <c r="B38" s="147" t="s">
        <v>1051</v>
      </c>
      <c r="C38" s="148" t="s">
        <v>1018</v>
      </c>
      <c r="D38" s="149">
        <v>1</v>
      </c>
      <c r="E38" s="108" t="s">
        <v>1064</v>
      </c>
      <c r="F38" s="102" t="s">
        <v>1085</v>
      </c>
      <c r="G38" s="110">
        <v>79</v>
      </c>
    </row>
    <row r="39" spans="1:7" ht="45" x14ac:dyDescent="0.2">
      <c r="A39" s="109"/>
      <c r="B39" s="147" t="s">
        <v>1052</v>
      </c>
      <c r="C39" s="148" t="s">
        <v>1018</v>
      </c>
      <c r="D39" s="149">
        <v>1</v>
      </c>
      <c r="E39" s="108" t="s">
        <v>1065</v>
      </c>
      <c r="F39" s="102" t="s">
        <v>1086</v>
      </c>
      <c r="G39" s="110">
        <v>117</v>
      </c>
    </row>
    <row r="40" spans="1:7" ht="28.5" customHeight="1" x14ac:dyDescent="0.2">
      <c r="A40" s="109"/>
      <c r="B40" s="147" t="s">
        <v>1053</v>
      </c>
      <c r="C40" s="148" t="s">
        <v>1018</v>
      </c>
      <c r="D40" s="149">
        <v>1</v>
      </c>
      <c r="E40" s="108" t="s">
        <v>1066</v>
      </c>
      <c r="F40" s="102" t="s">
        <v>1087</v>
      </c>
      <c r="G40" s="110">
        <v>49</v>
      </c>
    </row>
    <row r="41" spans="1:7" ht="45" x14ac:dyDescent="0.2">
      <c r="A41" s="109"/>
      <c r="B41" s="147" t="s">
        <v>1054</v>
      </c>
      <c r="C41" s="148" t="s">
        <v>1018</v>
      </c>
      <c r="D41" s="149">
        <v>1</v>
      </c>
      <c r="E41" s="108" t="s">
        <v>1067</v>
      </c>
      <c r="F41" s="102" t="s">
        <v>1088</v>
      </c>
      <c r="G41" s="110">
        <v>155</v>
      </c>
    </row>
    <row r="42" spans="1:7" ht="45" x14ac:dyDescent="0.2">
      <c r="A42" s="109"/>
      <c r="B42" s="147" t="s">
        <v>1055</v>
      </c>
      <c r="C42" s="148" t="s">
        <v>1025</v>
      </c>
      <c r="D42" s="149">
        <v>1</v>
      </c>
      <c r="E42" s="108" t="s">
        <v>1068</v>
      </c>
      <c r="F42" s="102" t="s">
        <v>1089</v>
      </c>
      <c r="G42" s="110">
        <v>446</v>
      </c>
    </row>
    <row r="43" spans="1:7" ht="80.25" customHeight="1" x14ac:dyDescent="0.2">
      <c r="A43" s="109"/>
      <c r="B43" s="147" t="s">
        <v>1070</v>
      </c>
      <c r="C43" s="148" t="s">
        <v>1025</v>
      </c>
      <c r="D43" s="149">
        <v>1</v>
      </c>
      <c r="E43" s="108" t="s">
        <v>1069</v>
      </c>
      <c r="F43" s="102" t="s">
        <v>1090</v>
      </c>
      <c r="G43" s="110">
        <v>178</v>
      </c>
    </row>
    <row r="44" spans="1:7" ht="22.5" customHeight="1" x14ac:dyDescent="0.2">
      <c r="A44" s="470" t="s">
        <v>1028</v>
      </c>
      <c r="B44" s="471"/>
      <c r="C44" s="471"/>
      <c r="D44" s="471"/>
      <c r="E44" s="471"/>
      <c r="F44" s="472"/>
      <c r="G44" s="105">
        <f>SUM(G23:G43)</f>
        <v>2777</v>
      </c>
    </row>
    <row r="45" spans="1:7" ht="45" x14ac:dyDescent="0.2">
      <c r="A45" s="109"/>
      <c r="B45" s="111" t="s">
        <v>1091</v>
      </c>
      <c r="C45" s="102" t="s">
        <v>760</v>
      </c>
      <c r="D45" s="102">
        <v>85</v>
      </c>
      <c r="E45" s="102" t="s">
        <v>1092</v>
      </c>
      <c r="F45" s="104">
        <v>0.85</v>
      </c>
      <c r="G45" s="110">
        <f>G44*0.85</f>
        <v>2360.4499999999998</v>
      </c>
    </row>
    <row r="46" spans="1:7" s="118" customFormat="1" ht="22.5" customHeight="1" x14ac:dyDescent="0.2">
      <c r="A46" s="470" t="s">
        <v>1029</v>
      </c>
      <c r="B46" s="471"/>
      <c r="C46" s="471"/>
      <c r="D46" s="471"/>
      <c r="E46" s="471"/>
      <c r="F46" s="472"/>
      <c r="G46" s="105">
        <f>G44+G45</f>
        <v>5137.45</v>
      </c>
    </row>
    <row r="47" spans="1:7" s="118" customFormat="1" ht="22.5" customHeight="1" x14ac:dyDescent="0.2">
      <c r="A47" s="493" t="s">
        <v>1030</v>
      </c>
      <c r="B47" s="494"/>
      <c r="C47" s="494"/>
      <c r="D47" s="494"/>
      <c r="E47" s="494"/>
      <c r="F47" s="495"/>
      <c r="G47" s="105">
        <f>G21+G46</f>
        <v>5861.2691999999997</v>
      </c>
    </row>
    <row r="48" spans="1:7" ht="83.25" customHeight="1" x14ac:dyDescent="0.2">
      <c r="A48" s="109">
        <v>50</v>
      </c>
      <c r="B48" s="111" t="s">
        <v>1031</v>
      </c>
      <c r="C48" s="102" t="s">
        <v>760</v>
      </c>
      <c r="D48" s="102">
        <v>15</v>
      </c>
      <c r="E48" s="102" t="s">
        <v>1032</v>
      </c>
      <c r="F48" s="103">
        <v>0.15</v>
      </c>
      <c r="G48" s="110">
        <f>G47*0.15</f>
        <v>879.19037999999989</v>
      </c>
    </row>
    <row r="49" spans="1:16" x14ac:dyDescent="0.2">
      <c r="A49" s="492" t="s">
        <v>1033</v>
      </c>
      <c r="B49" s="492"/>
      <c r="C49" s="492"/>
      <c r="D49" s="492"/>
      <c r="E49" s="492"/>
      <c r="F49" s="492"/>
      <c r="G49" s="105">
        <f>G47+G48</f>
        <v>6740.4595799999997</v>
      </c>
    </row>
    <row r="50" spans="1:16" ht="29.25" customHeight="1" x14ac:dyDescent="0.2">
      <c r="A50" s="109">
        <f>MAX(A45:A49)+1</f>
        <v>51</v>
      </c>
      <c r="B50" s="111" t="s">
        <v>1034</v>
      </c>
      <c r="C50" s="102" t="s">
        <v>902</v>
      </c>
      <c r="D50" s="102"/>
      <c r="E50" s="108" t="s">
        <v>1035</v>
      </c>
      <c r="F50" s="108">
        <v>47.78</v>
      </c>
      <c r="G50" s="110">
        <f>G49*47.78</f>
        <v>322059.15873239998</v>
      </c>
    </row>
    <row r="51" spans="1:16" s="121" customFormat="1" ht="21" customHeight="1" x14ac:dyDescent="0.2">
      <c r="A51" s="493" t="s">
        <v>1036</v>
      </c>
      <c r="B51" s="494"/>
      <c r="C51" s="494"/>
      <c r="D51" s="494"/>
      <c r="E51" s="494"/>
      <c r="F51" s="495"/>
      <c r="G51" s="150">
        <f>G50</f>
        <v>322059.15873239998</v>
      </c>
      <c r="H51" s="119"/>
      <c r="I51" s="120"/>
      <c r="J51" s="120"/>
      <c r="K51" s="120"/>
      <c r="L51" s="120"/>
      <c r="M51" s="120"/>
      <c r="N51" s="120"/>
      <c r="O51" s="120"/>
    </row>
    <row r="52" spans="1:16" ht="15.75" customHeight="1" x14ac:dyDescent="0.2">
      <c r="A52" s="122"/>
      <c r="B52" s="122"/>
      <c r="C52" s="123"/>
      <c r="D52" s="123"/>
      <c r="E52" s="123"/>
      <c r="F52" s="123"/>
      <c r="G52" s="124"/>
    </row>
    <row r="53" spans="1:16" ht="15.75" customHeight="1" x14ac:dyDescent="0.2">
      <c r="A53" s="497" t="s">
        <v>1322</v>
      </c>
      <c r="B53" s="498"/>
      <c r="C53" s="498"/>
      <c r="D53" s="498"/>
      <c r="E53" s="498"/>
      <c r="F53" s="123"/>
      <c r="G53" s="124"/>
    </row>
    <row r="54" spans="1:16" ht="14.25" customHeight="1" x14ac:dyDescent="0.2">
      <c r="A54" s="122"/>
      <c r="B54" s="122"/>
      <c r="C54" s="123"/>
      <c r="D54" s="123"/>
      <c r="E54" s="123"/>
      <c r="F54" s="123"/>
      <c r="G54" s="124"/>
    </row>
    <row r="55" spans="1:16" ht="15" customHeight="1" x14ac:dyDescent="0.2">
      <c r="A55" s="122"/>
      <c r="B55" s="122"/>
      <c r="C55" s="123"/>
      <c r="D55" s="123"/>
      <c r="E55" s="123"/>
      <c r="F55" s="123"/>
      <c r="G55" s="124"/>
    </row>
    <row r="56" spans="1:16" ht="21.75" customHeight="1" x14ac:dyDescent="0.25">
      <c r="A56" s="339" t="s">
        <v>1381</v>
      </c>
      <c r="B56" s="361"/>
      <c r="C56" s="361"/>
      <c r="D56" s="361"/>
      <c r="E56" s="361"/>
      <c r="F56"/>
      <c r="G56" s="183" t="s">
        <v>1354</v>
      </c>
    </row>
    <row r="57" spans="1:16" s="121" customFormat="1" ht="15.75" x14ac:dyDescent="0.25">
      <c r="A57" s="199"/>
      <c r="B57" s="200"/>
      <c r="C57" s="183"/>
      <c r="D57" s="183"/>
      <c r="E57" s="183"/>
      <c r="F57"/>
      <c r="G57" s="125"/>
      <c r="P57" s="152"/>
    </row>
    <row r="58" spans="1:16" s="121" customFormat="1" ht="18" customHeight="1" x14ac:dyDescent="0.25">
      <c r="A58" s="339" t="s">
        <v>1386</v>
      </c>
      <c r="B58" s="361"/>
      <c r="C58" s="361"/>
      <c r="D58" s="361"/>
      <c r="E58" s="361"/>
      <c r="F58" s="198"/>
      <c r="G58" s="201" t="s">
        <v>1325</v>
      </c>
      <c r="P58" s="152"/>
    </row>
    <row r="59" spans="1:16" s="121" customFormat="1" ht="15.75" x14ac:dyDescent="0.25">
      <c r="A59" s="199"/>
      <c r="B59" s="199"/>
      <c r="C59" s="202"/>
      <c r="D59" s="201"/>
      <c r="E59" s="201"/>
      <c r="F59" s="198"/>
      <c r="G59" s="126"/>
      <c r="P59" s="152"/>
    </row>
    <row r="60" spans="1:16" s="121" customFormat="1" x14ac:dyDescent="0.25">
      <c r="B60" s="151"/>
      <c r="C60" s="127"/>
      <c r="D60" s="125"/>
      <c r="E60" s="127"/>
      <c r="F60" s="127"/>
      <c r="G60" s="127"/>
      <c r="P60" s="152"/>
    </row>
    <row r="61" spans="1:16" s="121" customFormat="1" x14ac:dyDescent="0.25">
      <c r="B61" s="153"/>
      <c r="C61" s="496"/>
      <c r="D61" s="496"/>
      <c r="E61" s="496"/>
      <c r="F61" s="127"/>
      <c r="G61" s="127"/>
      <c r="P61" s="152"/>
    </row>
    <row r="62" spans="1:16" s="132" customFormat="1" x14ac:dyDescent="0.25">
      <c r="A62" s="128"/>
      <c r="B62" s="121"/>
      <c r="C62" s="129"/>
      <c r="D62" s="128"/>
      <c r="E62" s="130"/>
      <c r="F62" s="131"/>
      <c r="H62" s="133"/>
      <c r="I62" s="133"/>
      <c r="J62" s="133"/>
      <c r="K62" s="134"/>
    </row>
    <row r="63" spans="1:16" s="132" customFormat="1" x14ac:dyDescent="0.25">
      <c r="A63" s="128"/>
      <c r="B63" s="121"/>
      <c r="C63" s="129"/>
      <c r="D63" s="128"/>
      <c r="E63" s="130"/>
      <c r="F63" s="131"/>
      <c r="H63" s="133"/>
      <c r="I63" s="133"/>
      <c r="J63" s="133"/>
      <c r="K63" s="134"/>
    </row>
    <row r="64" spans="1:16" x14ac:dyDescent="0.2">
      <c r="A64" s="122"/>
      <c r="B64" s="122"/>
      <c r="C64" s="123"/>
      <c r="D64" s="123"/>
      <c r="E64" s="123"/>
      <c r="F64" s="123"/>
      <c r="G64" s="124"/>
    </row>
    <row r="65" spans="1:7" x14ac:dyDescent="0.2">
      <c r="A65" s="122"/>
      <c r="B65" s="122"/>
      <c r="C65" s="123"/>
      <c r="D65" s="123"/>
      <c r="E65" s="123"/>
      <c r="F65" s="123"/>
      <c r="G65" s="124"/>
    </row>
    <row r="66" spans="1:7" x14ac:dyDescent="0.2">
      <c r="A66" s="122"/>
      <c r="B66" s="122"/>
      <c r="C66" s="123"/>
      <c r="D66" s="123"/>
      <c r="E66" s="123"/>
      <c r="F66" s="123"/>
      <c r="G66" s="124"/>
    </row>
    <row r="67" spans="1:7" x14ac:dyDescent="0.2">
      <c r="A67" s="122"/>
      <c r="B67" s="122"/>
      <c r="C67" s="123"/>
      <c r="D67" s="123"/>
      <c r="E67" s="123"/>
      <c r="F67" s="123"/>
      <c r="G67" s="124"/>
    </row>
    <row r="68" spans="1:7" x14ac:dyDescent="0.2">
      <c r="A68" s="122"/>
      <c r="B68" s="122"/>
      <c r="C68" s="123"/>
      <c r="D68" s="123"/>
      <c r="E68" s="123"/>
      <c r="F68" s="123"/>
      <c r="G68" s="124"/>
    </row>
    <row r="69" spans="1:7" x14ac:dyDescent="0.2">
      <c r="A69" s="122"/>
      <c r="B69" s="122"/>
      <c r="C69" s="123"/>
      <c r="D69" s="123"/>
      <c r="E69" s="123"/>
      <c r="F69" s="123"/>
      <c r="G69" s="124"/>
    </row>
    <row r="70" spans="1:7" x14ac:dyDescent="0.2">
      <c r="A70" s="122"/>
      <c r="B70" s="122"/>
      <c r="C70" s="123"/>
      <c r="D70" s="123"/>
      <c r="E70" s="123"/>
      <c r="F70" s="123"/>
      <c r="G70" s="124"/>
    </row>
    <row r="71" spans="1:7" x14ac:dyDescent="0.2">
      <c r="A71" s="122"/>
      <c r="B71" s="122"/>
      <c r="C71" s="123"/>
      <c r="D71" s="123"/>
      <c r="E71" s="123"/>
      <c r="F71" s="123"/>
      <c r="G71" s="124"/>
    </row>
    <row r="72" spans="1:7" ht="15.75" customHeight="1" x14ac:dyDescent="0.2">
      <c r="A72" s="122"/>
      <c r="B72" s="122"/>
      <c r="C72" s="123"/>
      <c r="D72" s="123"/>
      <c r="E72" s="123"/>
      <c r="F72" s="123"/>
      <c r="G72" s="124"/>
    </row>
    <row r="73" spans="1:7" ht="15.75" customHeight="1" x14ac:dyDescent="0.2">
      <c r="A73" s="122"/>
      <c r="B73" s="122"/>
      <c r="C73" s="123"/>
      <c r="D73" s="123"/>
      <c r="E73" s="123"/>
      <c r="F73" s="123"/>
      <c r="G73" s="124"/>
    </row>
    <row r="74" spans="1:7" x14ac:dyDescent="0.2">
      <c r="A74" s="122"/>
      <c r="B74" s="122"/>
      <c r="C74" s="123"/>
      <c r="D74" s="123"/>
      <c r="E74" s="123"/>
      <c r="F74" s="123"/>
      <c r="G74" s="124"/>
    </row>
    <row r="75" spans="1:7" x14ac:dyDescent="0.2">
      <c r="A75" s="122"/>
      <c r="B75" s="122"/>
      <c r="C75" s="123"/>
      <c r="D75" s="123"/>
      <c r="E75" s="123"/>
      <c r="F75" s="123"/>
      <c r="G75" s="124"/>
    </row>
    <row r="76" spans="1:7" x14ac:dyDescent="0.2">
      <c r="A76" s="122"/>
      <c r="B76" s="122"/>
      <c r="C76" s="123"/>
      <c r="D76" s="123"/>
      <c r="E76" s="123"/>
      <c r="F76" s="123"/>
      <c r="G76" s="124"/>
    </row>
    <row r="77" spans="1:7" x14ac:dyDescent="0.2">
      <c r="A77" s="122"/>
      <c r="B77" s="122"/>
      <c r="C77" s="123"/>
      <c r="D77" s="123"/>
      <c r="E77" s="123"/>
      <c r="F77" s="123"/>
      <c r="G77" s="124"/>
    </row>
    <row r="78" spans="1:7" x14ac:dyDescent="0.2">
      <c r="A78" s="122"/>
      <c r="B78" s="122"/>
      <c r="C78" s="123"/>
      <c r="D78" s="123"/>
      <c r="E78" s="123"/>
      <c r="F78" s="123"/>
      <c r="G78" s="124"/>
    </row>
    <row r="79" spans="1:7" x14ac:dyDescent="0.2">
      <c r="A79" s="122"/>
      <c r="B79" s="122"/>
      <c r="C79" s="123"/>
      <c r="D79" s="123"/>
      <c r="E79" s="123"/>
      <c r="F79" s="123"/>
      <c r="G79" s="124"/>
    </row>
    <row r="80" spans="1:7" x14ac:dyDescent="0.2">
      <c r="A80" s="122"/>
      <c r="B80" s="122"/>
      <c r="C80" s="123"/>
      <c r="D80" s="123"/>
      <c r="E80" s="123"/>
      <c r="F80" s="123"/>
      <c r="G80" s="124"/>
    </row>
    <row r="81" spans="1:7" x14ac:dyDescent="0.2">
      <c r="A81" s="122"/>
      <c r="B81" s="122"/>
      <c r="C81" s="123"/>
      <c r="D81" s="123"/>
      <c r="E81" s="123"/>
      <c r="F81" s="123"/>
      <c r="G81" s="124"/>
    </row>
    <row r="82" spans="1:7" x14ac:dyDescent="0.2">
      <c r="A82" s="122"/>
      <c r="B82" s="122"/>
      <c r="C82" s="123"/>
      <c r="D82" s="123"/>
      <c r="E82" s="123"/>
      <c r="F82" s="123"/>
      <c r="G82" s="124"/>
    </row>
    <row r="83" spans="1:7" x14ac:dyDescent="0.2">
      <c r="A83" s="122"/>
      <c r="B83" s="122"/>
      <c r="C83" s="123"/>
      <c r="D83" s="123"/>
      <c r="E83" s="123"/>
      <c r="F83" s="123"/>
      <c r="G83" s="124"/>
    </row>
    <row r="84" spans="1:7" x14ac:dyDescent="0.2">
      <c r="A84" s="122"/>
      <c r="B84" s="122"/>
      <c r="C84" s="123"/>
      <c r="D84" s="123"/>
      <c r="E84" s="123"/>
      <c r="F84" s="123"/>
      <c r="G84" s="124"/>
    </row>
    <row r="85" spans="1:7" ht="15.75" customHeight="1" x14ac:dyDescent="0.2">
      <c r="A85" s="122"/>
      <c r="B85" s="122"/>
      <c r="C85" s="123"/>
      <c r="D85" s="123"/>
      <c r="E85" s="123"/>
      <c r="F85" s="123"/>
      <c r="G85" s="124"/>
    </row>
    <row r="86" spans="1:7" ht="15.75" customHeight="1" x14ac:dyDescent="0.2">
      <c r="A86" s="122"/>
      <c r="B86" s="122"/>
      <c r="C86" s="123"/>
      <c r="D86" s="123"/>
      <c r="E86" s="123"/>
      <c r="F86" s="123"/>
      <c r="G86" s="124"/>
    </row>
    <row r="87" spans="1:7" x14ac:dyDescent="0.2">
      <c r="A87" s="122"/>
      <c r="B87" s="122"/>
      <c r="C87" s="123"/>
      <c r="D87" s="123"/>
      <c r="E87" s="123"/>
      <c r="F87" s="123"/>
      <c r="G87" s="124"/>
    </row>
    <row r="88" spans="1:7" x14ac:dyDescent="0.2">
      <c r="A88" s="122"/>
      <c r="B88" s="122"/>
      <c r="C88" s="123"/>
      <c r="D88" s="123"/>
      <c r="E88" s="123"/>
      <c r="F88" s="123"/>
      <c r="G88" s="124"/>
    </row>
    <row r="89" spans="1:7" x14ac:dyDescent="0.2">
      <c r="A89" s="122"/>
      <c r="B89" s="122"/>
      <c r="C89" s="123"/>
      <c r="D89" s="123"/>
      <c r="E89" s="123"/>
      <c r="F89" s="123"/>
      <c r="G89" s="124"/>
    </row>
    <row r="90" spans="1:7" x14ac:dyDescent="0.2">
      <c r="A90" s="122"/>
      <c r="B90" s="122"/>
      <c r="C90" s="123"/>
      <c r="D90" s="123"/>
      <c r="E90" s="123"/>
      <c r="F90" s="123"/>
      <c r="G90" s="124"/>
    </row>
    <row r="91" spans="1:7" x14ac:dyDescent="0.2">
      <c r="A91" s="122"/>
      <c r="B91" s="122"/>
      <c r="C91" s="123"/>
      <c r="D91" s="123"/>
      <c r="E91" s="123"/>
      <c r="F91" s="123"/>
      <c r="G91" s="124"/>
    </row>
    <row r="92" spans="1:7" x14ac:dyDescent="0.2">
      <c r="A92" s="122"/>
      <c r="B92" s="122"/>
      <c r="C92" s="123"/>
      <c r="D92" s="123"/>
      <c r="E92" s="123"/>
      <c r="F92" s="123"/>
      <c r="G92" s="124"/>
    </row>
    <row r="93" spans="1:7" x14ac:dyDescent="0.2">
      <c r="A93" s="122"/>
      <c r="B93" s="122"/>
      <c r="C93" s="123"/>
      <c r="D93" s="123"/>
      <c r="E93" s="123"/>
      <c r="F93" s="123"/>
      <c r="G93" s="124"/>
    </row>
    <row r="94" spans="1:7" x14ac:dyDescent="0.2">
      <c r="A94" s="122"/>
      <c r="B94" s="122"/>
      <c r="C94" s="123"/>
      <c r="D94" s="123"/>
      <c r="E94" s="123"/>
      <c r="F94" s="123"/>
      <c r="G94" s="124"/>
    </row>
    <row r="95" spans="1:7" x14ac:dyDescent="0.2">
      <c r="A95" s="122"/>
      <c r="B95" s="122"/>
      <c r="C95" s="123"/>
      <c r="D95" s="123"/>
      <c r="E95" s="123"/>
      <c r="F95" s="123"/>
      <c r="G95" s="124"/>
    </row>
    <row r="96" spans="1:7" x14ac:dyDescent="0.2">
      <c r="A96" s="122"/>
      <c r="B96" s="122"/>
      <c r="C96" s="123"/>
      <c r="D96" s="123"/>
      <c r="E96" s="123"/>
      <c r="F96" s="123"/>
      <c r="G96" s="124"/>
    </row>
    <row r="97" spans="1:7" x14ac:dyDescent="0.2">
      <c r="A97" s="122"/>
      <c r="B97" s="122"/>
      <c r="C97" s="123"/>
      <c r="D97" s="123"/>
      <c r="E97" s="123"/>
      <c r="F97" s="123"/>
      <c r="G97" s="124"/>
    </row>
    <row r="98" spans="1:7" x14ac:dyDescent="0.2">
      <c r="A98" s="122"/>
      <c r="B98" s="122"/>
      <c r="C98" s="123"/>
      <c r="D98" s="123"/>
      <c r="E98" s="123"/>
      <c r="F98" s="123"/>
      <c r="G98" s="124"/>
    </row>
    <row r="99" spans="1:7" x14ac:dyDescent="0.2">
      <c r="A99" s="122"/>
      <c r="B99" s="122"/>
      <c r="C99" s="123"/>
      <c r="D99" s="123"/>
      <c r="E99" s="123"/>
      <c r="F99" s="123"/>
      <c r="G99" s="124"/>
    </row>
    <row r="100" spans="1:7" x14ac:dyDescent="0.2">
      <c r="A100" s="122"/>
      <c r="B100" s="122"/>
      <c r="C100" s="123"/>
      <c r="D100" s="123"/>
      <c r="E100" s="123"/>
      <c r="F100" s="123"/>
      <c r="G100" s="124"/>
    </row>
    <row r="101" spans="1:7" x14ac:dyDescent="0.2">
      <c r="A101" s="122"/>
      <c r="B101" s="122"/>
      <c r="C101" s="123"/>
      <c r="D101" s="123"/>
      <c r="E101" s="123"/>
      <c r="F101" s="123"/>
      <c r="G101" s="124"/>
    </row>
    <row r="102" spans="1:7" x14ac:dyDescent="0.2">
      <c r="A102" s="122"/>
      <c r="B102" s="122"/>
      <c r="C102" s="123"/>
      <c r="D102" s="123"/>
      <c r="E102" s="123"/>
      <c r="F102" s="123"/>
      <c r="G102" s="124"/>
    </row>
    <row r="103" spans="1:7" x14ac:dyDescent="0.2">
      <c r="A103" s="122"/>
      <c r="B103" s="122"/>
      <c r="C103" s="123"/>
      <c r="D103" s="123"/>
      <c r="E103" s="123"/>
      <c r="F103" s="123"/>
      <c r="G103" s="124"/>
    </row>
    <row r="104" spans="1:7" x14ac:dyDescent="0.2">
      <c r="A104" s="122"/>
      <c r="B104" s="122"/>
      <c r="C104" s="123"/>
      <c r="D104" s="123"/>
      <c r="E104" s="123"/>
      <c r="F104" s="123"/>
      <c r="G104" s="124"/>
    </row>
    <row r="105" spans="1:7" x14ac:dyDescent="0.2">
      <c r="A105" s="122"/>
      <c r="B105" s="122"/>
      <c r="C105" s="123"/>
      <c r="D105" s="123"/>
      <c r="E105" s="123"/>
      <c r="F105" s="123"/>
      <c r="G105" s="124"/>
    </row>
    <row r="106" spans="1:7" x14ac:dyDescent="0.2">
      <c r="A106" s="122"/>
      <c r="B106" s="122"/>
      <c r="C106" s="123"/>
      <c r="D106" s="123"/>
      <c r="E106" s="123"/>
      <c r="F106" s="123"/>
      <c r="G106" s="124"/>
    </row>
    <row r="107" spans="1:7" x14ac:dyDescent="0.2">
      <c r="A107" s="122"/>
      <c r="B107" s="122"/>
      <c r="C107" s="123"/>
      <c r="D107" s="123"/>
      <c r="E107" s="123"/>
      <c r="F107" s="123"/>
      <c r="G107" s="124"/>
    </row>
    <row r="108" spans="1:7" x14ac:dyDescent="0.2">
      <c r="A108" s="122"/>
      <c r="B108" s="122"/>
      <c r="C108" s="123"/>
      <c r="D108" s="123"/>
      <c r="E108" s="123"/>
      <c r="F108" s="123"/>
      <c r="G108" s="124"/>
    </row>
    <row r="109" spans="1:7" x14ac:dyDescent="0.2">
      <c r="A109" s="122"/>
      <c r="B109" s="122"/>
      <c r="C109" s="123"/>
      <c r="D109" s="123"/>
      <c r="E109" s="123"/>
      <c r="F109" s="123"/>
      <c r="G109" s="124"/>
    </row>
    <row r="110" spans="1:7" x14ac:dyDescent="0.2">
      <c r="A110" s="122"/>
      <c r="B110" s="122"/>
      <c r="C110" s="123"/>
      <c r="D110" s="123"/>
      <c r="E110" s="123"/>
      <c r="F110" s="123"/>
      <c r="G110" s="124"/>
    </row>
    <row r="111" spans="1:7" x14ac:dyDescent="0.2">
      <c r="A111" s="122"/>
      <c r="B111" s="122"/>
      <c r="C111" s="123"/>
      <c r="D111" s="123"/>
      <c r="E111" s="123"/>
      <c r="F111" s="123"/>
      <c r="G111" s="124"/>
    </row>
    <row r="112" spans="1:7" x14ac:dyDescent="0.2">
      <c r="A112" s="122"/>
      <c r="B112" s="122"/>
      <c r="C112" s="123"/>
      <c r="D112" s="123"/>
      <c r="E112" s="123"/>
      <c r="F112" s="123"/>
      <c r="G112" s="124"/>
    </row>
    <row r="113" spans="1:7" x14ac:dyDescent="0.2">
      <c r="A113" s="122"/>
      <c r="B113" s="122"/>
      <c r="C113" s="123"/>
      <c r="D113" s="123"/>
      <c r="E113" s="123"/>
      <c r="F113" s="123"/>
      <c r="G113" s="124"/>
    </row>
    <row r="114" spans="1:7" x14ac:dyDescent="0.2">
      <c r="A114" s="122"/>
      <c r="B114" s="122"/>
      <c r="C114" s="123"/>
      <c r="D114" s="123"/>
      <c r="E114" s="123"/>
      <c r="F114" s="123"/>
      <c r="G114" s="124"/>
    </row>
    <row r="115" spans="1:7" x14ac:dyDescent="0.2">
      <c r="A115" s="122"/>
      <c r="B115" s="122"/>
      <c r="C115" s="123"/>
      <c r="D115" s="123"/>
      <c r="E115" s="123"/>
      <c r="F115" s="123"/>
      <c r="G115" s="124"/>
    </row>
    <row r="116" spans="1:7" x14ac:dyDescent="0.2">
      <c r="A116" s="122"/>
      <c r="B116" s="122"/>
      <c r="C116" s="123"/>
      <c r="D116" s="123"/>
      <c r="E116" s="123"/>
      <c r="F116" s="123"/>
      <c r="G116" s="124"/>
    </row>
    <row r="117" spans="1:7" s="135" customFormat="1" x14ac:dyDescent="0.2">
      <c r="A117" s="122"/>
      <c r="B117" s="122"/>
      <c r="C117" s="123"/>
      <c r="D117" s="123"/>
      <c r="E117" s="123"/>
      <c r="F117" s="123"/>
      <c r="G117" s="124"/>
    </row>
    <row r="118" spans="1:7" s="135" customFormat="1" x14ac:dyDescent="0.2">
      <c r="A118" s="122"/>
      <c r="B118" s="122"/>
      <c r="C118" s="123"/>
      <c r="D118" s="123"/>
      <c r="E118" s="123"/>
      <c r="F118" s="123"/>
      <c r="G118" s="124"/>
    </row>
    <row r="119" spans="1:7" s="135" customFormat="1" x14ac:dyDescent="0.2">
      <c r="A119" s="122"/>
      <c r="B119" s="122"/>
      <c r="C119" s="123"/>
      <c r="D119" s="123"/>
      <c r="E119" s="123"/>
      <c r="F119" s="123"/>
      <c r="G119" s="124"/>
    </row>
    <row r="120" spans="1:7" s="135" customFormat="1" x14ac:dyDescent="0.2">
      <c r="A120" s="122"/>
      <c r="B120" s="122"/>
      <c r="C120" s="123"/>
      <c r="D120" s="123"/>
      <c r="E120" s="123"/>
      <c r="F120" s="123"/>
      <c r="G120" s="124"/>
    </row>
    <row r="121" spans="1:7" s="135" customFormat="1" x14ac:dyDescent="0.2">
      <c r="A121" s="122"/>
      <c r="B121" s="122"/>
      <c r="C121" s="123"/>
      <c r="D121" s="123"/>
      <c r="E121" s="123"/>
      <c r="F121" s="123"/>
      <c r="G121" s="124"/>
    </row>
    <row r="122" spans="1:7" s="135" customFormat="1" x14ac:dyDescent="0.2">
      <c r="A122" s="122"/>
      <c r="B122" s="122"/>
      <c r="C122" s="123"/>
      <c r="D122" s="123"/>
      <c r="E122" s="123"/>
      <c r="F122" s="123"/>
      <c r="G122" s="124"/>
    </row>
    <row r="123" spans="1:7" s="135" customFormat="1" x14ac:dyDescent="0.2">
      <c r="A123" s="122"/>
      <c r="B123" s="122"/>
      <c r="C123" s="123"/>
      <c r="D123" s="123"/>
      <c r="E123" s="123"/>
      <c r="F123" s="123"/>
      <c r="G123" s="124"/>
    </row>
    <row r="124" spans="1:7" s="135" customFormat="1" x14ac:dyDescent="0.2">
      <c r="A124" s="122"/>
      <c r="B124" s="122"/>
      <c r="C124" s="123"/>
      <c r="D124" s="123"/>
      <c r="E124" s="123"/>
      <c r="F124" s="123"/>
      <c r="G124" s="124"/>
    </row>
    <row r="125" spans="1:7" s="135" customFormat="1" x14ac:dyDescent="0.2">
      <c r="A125" s="122"/>
      <c r="B125" s="122"/>
      <c r="C125" s="123"/>
      <c r="D125" s="123"/>
      <c r="E125" s="123"/>
      <c r="F125" s="123"/>
      <c r="G125" s="124"/>
    </row>
    <row r="126" spans="1:7" s="135" customFormat="1" x14ac:dyDescent="0.2">
      <c r="A126" s="122"/>
      <c r="B126" s="122"/>
      <c r="C126" s="123"/>
      <c r="D126" s="123"/>
      <c r="E126" s="123"/>
      <c r="F126" s="123"/>
      <c r="G126" s="124"/>
    </row>
    <row r="127" spans="1:7" s="135" customFormat="1" x14ac:dyDescent="0.2">
      <c r="A127" s="122"/>
      <c r="B127" s="122"/>
      <c r="C127" s="123"/>
      <c r="D127" s="123"/>
      <c r="E127" s="123"/>
      <c r="F127" s="123"/>
      <c r="G127" s="124"/>
    </row>
    <row r="128" spans="1:7" s="135" customFormat="1" x14ac:dyDescent="0.2">
      <c r="A128" s="122"/>
      <c r="B128" s="122"/>
      <c r="C128" s="123"/>
      <c r="D128" s="123"/>
      <c r="E128" s="123"/>
      <c r="F128" s="123"/>
      <c r="G128" s="124"/>
    </row>
    <row r="129" spans="1:7" s="135" customFormat="1" x14ac:dyDescent="0.2">
      <c r="A129" s="122"/>
      <c r="B129" s="122"/>
      <c r="C129" s="123"/>
      <c r="D129" s="123"/>
      <c r="E129" s="123"/>
      <c r="F129" s="123"/>
      <c r="G129" s="124"/>
    </row>
    <row r="130" spans="1:7" s="135" customFormat="1" x14ac:dyDescent="0.2">
      <c r="A130" s="122"/>
      <c r="B130" s="122"/>
      <c r="C130" s="123"/>
      <c r="D130" s="123"/>
      <c r="E130" s="123"/>
      <c r="F130" s="123"/>
      <c r="G130" s="124"/>
    </row>
    <row r="131" spans="1:7" s="135" customFormat="1" x14ac:dyDescent="0.2">
      <c r="A131" s="122"/>
      <c r="B131" s="122"/>
      <c r="C131" s="123"/>
      <c r="D131" s="123"/>
      <c r="E131" s="123"/>
      <c r="F131" s="123"/>
      <c r="G131" s="124"/>
    </row>
    <row r="132" spans="1:7" s="135" customFormat="1" x14ac:dyDescent="0.2">
      <c r="A132" s="122"/>
      <c r="B132" s="122"/>
      <c r="C132" s="123"/>
      <c r="D132" s="123"/>
      <c r="E132" s="123"/>
      <c r="F132" s="123"/>
      <c r="G132" s="124"/>
    </row>
    <row r="133" spans="1:7" x14ac:dyDescent="0.2">
      <c r="A133" s="122"/>
      <c r="B133" s="122"/>
      <c r="C133" s="123"/>
      <c r="D133" s="123"/>
      <c r="E133" s="123"/>
      <c r="F133" s="123"/>
      <c r="G133" s="124"/>
    </row>
    <row r="134" spans="1:7" x14ac:dyDescent="0.2">
      <c r="A134" s="122"/>
      <c r="B134" s="122"/>
      <c r="C134" s="123"/>
      <c r="D134" s="123"/>
      <c r="E134" s="123"/>
      <c r="F134" s="123"/>
      <c r="G134" s="124"/>
    </row>
    <row r="135" spans="1:7" x14ac:dyDescent="0.2">
      <c r="A135" s="122"/>
      <c r="B135" s="122"/>
      <c r="C135" s="123"/>
      <c r="D135" s="123"/>
      <c r="E135" s="123"/>
      <c r="F135" s="123"/>
      <c r="G135" s="124"/>
    </row>
    <row r="136" spans="1:7" x14ac:dyDescent="0.2">
      <c r="A136" s="122"/>
      <c r="B136" s="122"/>
      <c r="C136" s="123"/>
      <c r="D136" s="123"/>
      <c r="E136" s="123"/>
      <c r="F136" s="123"/>
      <c r="G136" s="124"/>
    </row>
    <row r="137" spans="1:7" x14ac:dyDescent="0.2">
      <c r="A137" s="122"/>
      <c r="B137" s="122"/>
      <c r="C137" s="123"/>
      <c r="D137" s="123"/>
      <c r="E137" s="123"/>
      <c r="F137" s="123"/>
      <c r="G137" s="124"/>
    </row>
    <row r="138" spans="1:7" s="135" customFormat="1" x14ac:dyDescent="0.2">
      <c r="A138" s="122"/>
      <c r="B138" s="122"/>
      <c r="C138" s="123"/>
      <c r="D138" s="123"/>
      <c r="E138" s="123"/>
      <c r="F138" s="123"/>
      <c r="G138" s="124"/>
    </row>
    <row r="139" spans="1:7" s="135" customFormat="1" x14ac:dyDescent="0.2">
      <c r="A139" s="122"/>
      <c r="B139" s="122"/>
      <c r="C139" s="123"/>
      <c r="D139" s="123"/>
      <c r="E139" s="123"/>
      <c r="F139" s="123"/>
      <c r="G139" s="124"/>
    </row>
    <row r="140" spans="1:7" s="135" customFormat="1" x14ac:dyDescent="0.2">
      <c r="A140" s="122"/>
      <c r="B140" s="122"/>
      <c r="C140" s="123"/>
      <c r="D140" s="123"/>
      <c r="E140" s="123"/>
      <c r="F140" s="123"/>
      <c r="G140" s="124"/>
    </row>
    <row r="141" spans="1:7" s="135" customFormat="1" ht="15.75" customHeight="1" x14ac:dyDescent="0.2">
      <c r="A141" s="122"/>
      <c r="B141" s="122"/>
      <c r="C141" s="123"/>
      <c r="D141" s="123"/>
      <c r="E141" s="123"/>
      <c r="F141" s="123"/>
      <c r="G141" s="124"/>
    </row>
    <row r="142" spans="1:7" s="135" customFormat="1" ht="15.75" customHeight="1" x14ac:dyDescent="0.2">
      <c r="A142" s="122"/>
      <c r="B142" s="122"/>
      <c r="C142" s="123"/>
      <c r="D142" s="123"/>
      <c r="E142" s="123"/>
      <c r="F142" s="123"/>
      <c r="G142" s="124"/>
    </row>
    <row r="143" spans="1:7" s="135" customFormat="1" ht="15.75" customHeight="1" x14ac:dyDescent="0.2">
      <c r="A143" s="122"/>
      <c r="B143" s="122"/>
      <c r="C143" s="123"/>
      <c r="D143" s="123"/>
      <c r="E143" s="123"/>
      <c r="F143" s="123"/>
      <c r="G143" s="124"/>
    </row>
    <row r="144" spans="1:7" s="135" customFormat="1" x14ac:dyDescent="0.2">
      <c r="A144" s="122"/>
      <c r="B144" s="122"/>
      <c r="C144" s="123"/>
      <c r="D144" s="123"/>
      <c r="E144" s="123"/>
      <c r="F144" s="123"/>
      <c r="G144" s="124"/>
    </row>
    <row r="145" spans="1:7" s="135" customFormat="1" x14ac:dyDescent="0.2">
      <c r="A145" s="122"/>
      <c r="B145" s="122"/>
      <c r="C145" s="123"/>
      <c r="D145" s="123"/>
      <c r="E145" s="123"/>
      <c r="F145" s="123"/>
      <c r="G145" s="124"/>
    </row>
    <row r="146" spans="1:7" s="135" customFormat="1" x14ac:dyDescent="0.2">
      <c r="A146" s="122"/>
      <c r="B146" s="122"/>
      <c r="C146" s="123"/>
      <c r="D146" s="123"/>
      <c r="E146" s="123"/>
      <c r="F146" s="123"/>
      <c r="G146" s="124"/>
    </row>
    <row r="147" spans="1:7" s="135" customFormat="1" x14ac:dyDescent="0.2">
      <c r="A147" s="122"/>
      <c r="B147" s="122"/>
      <c r="C147" s="123"/>
      <c r="D147" s="123"/>
      <c r="E147" s="123"/>
      <c r="F147" s="123"/>
      <c r="G147" s="124"/>
    </row>
    <row r="148" spans="1:7" s="135" customFormat="1" ht="15.75" customHeight="1" x14ac:dyDescent="0.2">
      <c r="A148" s="122"/>
      <c r="B148" s="122"/>
      <c r="C148" s="123"/>
      <c r="D148" s="123"/>
      <c r="E148" s="123"/>
      <c r="F148" s="123"/>
      <c r="G148" s="124"/>
    </row>
    <row r="149" spans="1:7" s="135" customFormat="1" ht="15.75" customHeight="1" x14ac:dyDescent="0.2">
      <c r="A149" s="122"/>
      <c r="B149" s="122"/>
      <c r="C149" s="123"/>
      <c r="D149" s="123"/>
      <c r="E149" s="123"/>
      <c r="F149" s="123"/>
      <c r="G149" s="124"/>
    </row>
    <row r="150" spans="1:7" s="135" customFormat="1" x14ac:dyDescent="0.2">
      <c r="A150" s="122"/>
      <c r="B150" s="122"/>
      <c r="C150" s="123"/>
      <c r="D150" s="123"/>
      <c r="E150" s="123"/>
      <c r="F150" s="123"/>
      <c r="G150" s="124"/>
    </row>
    <row r="151" spans="1:7" s="135" customFormat="1" x14ac:dyDescent="0.2">
      <c r="A151" s="122"/>
      <c r="B151" s="122"/>
      <c r="C151" s="123"/>
      <c r="D151" s="123"/>
      <c r="E151" s="123"/>
      <c r="F151" s="123"/>
      <c r="G151" s="124"/>
    </row>
    <row r="152" spans="1:7" s="135" customFormat="1" x14ac:dyDescent="0.2">
      <c r="A152" s="122"/>
      <c r="B152" s="122"/>
      <c r="C152" s="123"/>
      <c r="D152" s="123"/>
      <c r="E152" s="123"/>
      <c r="F152" s="123"/>
      <c r="G152" s="124"/>
    </row>
    <row r="153" spans="1:7" s="135" customFormat="1" x14ac:dyDescent="0.2">
      <c r="A153" s="122"/>
      <c r="B153" s="122"/>
      <c r="C153" s="123"/>
      <c r="D153" s="123"/>
      <c r="E153" s="123"/>
      <c r="F153" s="123"/>
      <c r="G153" s="124"/>
    </row>
    <row r="154" spans="1:7" ht="15.75" customHeight="1" x14ac:dyDescent="0.2">
      <c r="A154" s="122"/>
      <c r="B154" s="122"/>
      <c r="C154" s="123"/>
      <c r="D154" s="123"/>
      <c r="E154" s="123"/>
      <c r="F154" s="123"/>
      <c r="G154" s="124"/>
    </row>
    <row r="155" spans="1:7" ht="15.75" customHeight="1" x14ac:dyDescent="0.2">
      <c r="A155" s="122"/>
      <c r="B155" s="122"/>
      <c r="C155" s="123"/>
      <c r="D155" s="123"/>
      <c r="E155" s="123"/>
      <c r="F155" s="123"/>
      <c r="G155" s="124"/>
    </row>
    <row r="156" spans="1:7" ht="15.75" customHeight="1" x14ac:dyDescent="0.2">
      <c r="A156" s="122"/>
      <c r="B156" s="122"/>
      <c r="C156" s="123"/>
      <c r="D156" s="123"/>
      <c r="E156" s="123"/>
      <c r="F156" s="123"/>
      <c r="G156" s="124"/>
    </row>
    <row r="157" spans="1:7" x14ac:dyDescent="0.2">
      <c r="A157" s="122"/>
      <c r="B157" s="122"/>
      <c r="C157" s="123"/>
      <c r="D157" s="123"/>
      <c r="E157" s="123"/>
      <c r="F157" s="123"/>
      <c r="G157" s="124"/>
    </row>
    <row r="158" spans="1:7" x14ac:dyDescent="0.2">
      <c r="A158" s="122"/>
      <c r="B158" s="122"/>
      <c r="C158" s="123"/>
      <c r="D158" s="123"/>
      <c r="E158" s="123"/>
      <c r="F158" s="123"/>
      <c r="G158" s="124"/>
    </row>
    <row r="159" spans="1:7" ht="28.5" customHeight="1" x14ac:dyDescent="0.2">
      <c r="A159" s="122"/>
      <c r="B159" s="122"/>
      <c r="C159" s="123"/>
      <c r="D159" s="123"/>
      <c r="E159" s="123"/>
      <c r="F159" s="123"/>
      <c r="G159" s="124"/>
    </row>
    <row r="160" spans="1:7" ht="28.5" customHeight="1" x14ac:dyDescent="0.2">
      <c r="A160" s="122"/>
      <c r="B160" s="122"/>
      <c r="C160" s="123"/>
      <c r="D160" s="123"/>
      <c r="E160" s="123"/>
      <c r="F160" s="123"/>
      <c r="G160" s="124"/>
    </row>
    <row r="161" spans="1:7" ht="28.5" customHeight="1" x14ac:dyDescent="0.2">
      <c r="A161" s="122"/>
      <c r="B161" s="122"/>
      <c r="C161" s="123"/>
      <c r="D161" s="123"/>
      <c r="E161" s="123"/>
      <c r="F161" s="123"/>
      <c r="G161" s="124"/>
    </row>
    <row r="162" spans="1:7" ht="28.5" customHeight="1" x14ac:dyDescent="0.2">
      <c r="A162" s="122"/>
      <c r="B162" s="122"/>
      <c r="C162" s="123"/>
      <c r="D162" s="123"/>
      <c r="E162" s="123"/>
      <c r="F162" s="123"/>
      <c r="G162" s="124"/>
    </row>
    <row r="163" spans="1:7" ht="28.5" customHeight="1" x14ac:dyDescent="0.2">
      <c r="A163" s="122"/>
      <c r="B163" s="122"/>
      <c r="C163" s="123"/>
      <c r="D163" s="123"/>
      <c r="E163" s="123"/>
      <c r="F163" s="123"/>
      <c r="G163" s="124"/>
    </row>
    <row r="164" spans="1:7" ht="28.5" customHeight="1" x14ac:dyDescent="0.2">
      <c r="A164" s="122"/>
      <c r="B164" s="122"/>
      <c r="C164" s="123"/>
      <c r="D164" s="123"/>
      <c r="E164" s="123"/>
      <c r="F164" s="123"/>
      <c r="G164" s="124"/>
    </row>
    <row r="165" spans="1:7" ht="28.5" customHeight="1" x14ac:dyDescent="0.2">
      <c r="A165" s="122"/>
      <c r="B165" s="122"/>
      <c r="C165" s="123"/>
      <c r="D165" s="123"/>
      <c r="E165" s="123"/>
      <c r="F165" s="123"/>
      <c r="G165" s="124"/>
    </row>
    <row r="166" spans="1:7" ht="15.75" customHeight="1" x14ac:dyDescent="0.2">
      <c r="A166" s="122"/>
      <c r="B166" s="122"/>
      <c r="C166" s="123"/>
      <c r="D166" s="123"/>
      <c r="E166" s="123"/>
      <c r="F166" s="123"/>
      <c r="G166" s="124"/>
    </row>
    <row r="167" spans="1:7" ht="23.25" customHeight="1" x14ac:dyDescent="0.2">
      <c r="A167" s="122"/>
      <c r="B167" s="122"/>
      <c r="C167" s="123"/>
      <c r="D167" s="123"/>
      <c r="E167" s="123"/>
      <c r="F167" s="123"/>
      <c r="G167" s="124"/>
    </row>
    <row r="168" spans="1:7" ht="15.75" customHeight="1" x14ac:dyDescent="0.2">
      <c r="A168" s="122"/>
      <c r="B168" s="122"/>
      <c r="C168" s="123"/>
      <c r="D168" s="123"/>
      <c r="E168" s="123"/>
      <c r="F168" s="123"/>
      <c r="G168" s="124"/>
    </row>
    <row r="169" spans="1:7" ht="15.75" customHeight="1" x14ac:dyDescent="0.2">
      <c r="A169" s="122"/>
      <c r="B169" s="122"/>
      <c r="C169" s="123"/>
      <c r="D169" s="123"/>
      <c r="E169" s="123"/>
      <c r="F169" s="123"/>
      <c r="G169" s="124"/>
    </row>
    <row r="170" spans="1:7" ht="19.5" customHeight="1" x14ac:dyDescent="0.2">
      <c r="A170" s="122"/>
      <c r="B170" s="122"/>
      <c r="C170" s="123"/>
      <c r="D170" s="123"/>
      <c r="E170" s="123"/>
      <c r="F170" s="123"/>
      <c r="G170" s="124"/>
    </row>
    <row r="171" spans="1:7" ht="15" customHeight="1" x14ac:dyDescent="0.2">
      <c r="A171" s="122"/>
      <c r="B171" s="122"/>
      <c r="C171" s="123"/>
      <c r="D171" s="123"/>
      <c r="E171" s="123"/>
      <c r="F171" s="123"/>
      <c r="G171" s="124"/>
    </row>
    <row r="172" spans="1:7" ht="15" customHeight="1" x14ac:dyDescent="0.2">
      <c r="A172" s="122"/>
      <c r="B172" s="122"/>
      <c r="C172" s="123"/>
      <c r="D172" s="123"/>
      <c r="E172" s="123"/>
      <c r="F172" s="123"/>
      <c r="G172" s="124"/>
    </row>
    <row r="173" spans="1:7" ht="15.75" customHeight="1" x14ac:dyDescent="0.2">
      <c r="A173" s="122"/>
      <c r="B173" s="122"/>
      <c r="C173" s="123"/>
      <c r="D173" s="123"/>
      <c r="E173" s="123"/>
      <c r="F173" s="123"/>
      <c r="G173" s="124"/>
    </row>
    <row r="174" spans="1:7" ht="15" customHeight="1" x14ac:dyDescent="0.2">
      <c r="A174" s="122"/>
      <c r="B174" s="122"/>
      <c r="C174" s="123"/>
      <c r="D174" s="123"/>
      <c r="E174" s="123"/>
      <c r="F174" s="123"/>
      <c r="G174" s="124"/>
    </row>
    <row r="175" spans="1:7" x14ac:dyDescent="0.2">
      <c r="A175" s="122"/>
      <c r="B175" s="122"/>
      <c r="C175" s="123"/>
      <c r="D175" s="123"/>
      <c r="E175" s="123"/>
      <c r="F175" s="123"/>
      <c r="G175" s="124"/>
    </row>
    <row r="176" spans="1:7" ht="15.75" customHeight="1" x14ac:dyDescent="0.2">
      <c r="A176" s="122"/>
      <c r="B176" s="122"/>
      <c r="C176" s="123"/>
      <c r="D176" s="123"/>
      <c r="E176" s="123"/>
      <c r="F176" s="123"/>
      <c r="G176" s="124"/>
    </row>
    <row r="177" spans="1:7" ht="15.75" customHeight="1" x14ac:dyDescent="0.2">
      <c r="A177" s="122"/>
      <c r="B177" s="122"/>
      <c r="C177" s="123"/>
      <c r="D177" s="123"/>
      <c r="E177" s="123"/>
      <c r="F177" s="123"/>
      <c r="G177" s="124"/>
    </row>
    <row r="178" spans="1:7" ht="15.75" customHeight="1" x14ac:dyDescent="0.2">
      <c r="A178" s="122"/>
      <c r="B178" s="122"/>
      <c r="C178" s="123"/>
      <c r="D178" s="123"/>
      <c r="E178" s="123"/>
      <c r="F178" s="123"/>
      <c r="G178" s="124"/>
    </row>
    <row r="179" spans="1:7" x14ac:dyDescent="0.2">
      <c r="A179" s="122"/>
      <c r="B179" s="122"/>
      <c r="C179" s="123"/>
      <c r="D179" s="123"/>
      <c r="E179" s="123"/>
      <c r="F179" s="123"/>
      <c r="G179" s="124"/>
    </row>
    <row r="180" spans="1:7" x14ac:dyDescent="0.2">
      <c r="A180" s="122"/>
      <c r="B180" s="122"/>
      <c r="C180" s="123"/>
      <c r="D180" s="123"/>
      <c r="E180" s="123"/>
      <c r="F180" s="123"/>
      <c r="G180" s="124"/>
    </row>
    <row r="181" spans="1:7" x14ac:dyDescent="0.2">
      <c r="A181" s="122"/>
      <c r="B181" s="122"/>
      <c r="C181" s="123"/>
      <c r="D181" s="123"/>
      <c r="E181" s="123"/>
      <c r="F181" s="123"/>
      <c r="G181" s="124"/>
    </row>
    <row r="182" spans="1:7" ht="15.75" customHeight="1" x14ac:dyDescent="0.2">
      <c r="A182" s="122"/>
      <c r="B182" s="122"/>
      <c r="C182" s="123"/>
      <c r="D182" s="123"/>
      <c r="E182" s="123"/>
      <c r="F182" s="123"/>
      <c r="G182" s="124"/>
    </row>
    <row r="183" spans="1:7" x14ac:dyDescent="0.2">
      <c r="A183" s="122"/>
      <c r="B183" s="122"/>
      <c r="C183" s="123"/>
      <c r="D183" s="123"/>
      <c r="E183" s="123"/>
      <c r="F183" s="123"/>
      <c r="G183" s="124"/>
    </row>
    <row r="184" spans="1:7" x14ac:dyDescent="0.2">
      <c r="A184" s="122"/>
      <c r="B184" s="122"/>
      <c r="C184" s="123"/>
      <c r="D184" s="123"/>
      <c r="E184" s="123"/>
      <c r="F184" s="123"/>
      <c r="G184" s="124"/>
    </row>
    <row r="185" spans="1:7" x14ac:dyDescent="0.2">
      <c r="A185" s="122"/>
      <c r="B185" s="122"/>
      <c r="C185" s="123"/>
      <c r="D185" s="123"/>
      <c r="E185" s="123"/>
      <c r="F185" s="123"/>
      <c r="G185" s="124"/>
    </row>
    <row r="186" spans="1:7" x14ac:dyDescent="0.2">
      <c r="A186" s="122"/>
      <c r="B186" s="122"/>
      <c r="C186" s="123"/>
      <c r="D186" s="123"/>
      <c r="E186" s="123"/>
      <c r="F186" s="123"/>
      <c r="G186" s="124"/>
    </row>
    <row r="187" spans="1:7" x14ac:dyDescent="0.2">
      <c r="A187" s="122"/>
      <c r="B187" s="122"/>
      <c r="C187" s="123"/>
      <c r="D187" s="123"/>
      <c r="E187" s="123"/>
      <c r="F187" s="123"/>
      <c r="G187" s="124"/>
    </row>
    <row r="188" spans="1:7" x14ac:dyDescent="0.2">
      <c r="A188" s="122"/>
      <c r="B188" s="122"/>
      <c r="C188" s="123"/>
      <c r="D188" s="123"/>
      <c r="E188" s="123"/>
      <c r="F188" s="123"/>
      <c r="G188" s="124"/>
    </row>
    <row r="189" spans="1:7" x14ac:dyDescent="0.2">
      <c r="A189" s="122"/>
      <c r="B189" s="122"/>
      <c r="C189" s="123"/>
      <c r="D189" s="123"/>
      <c r="E189" s="123"/>
      <c r="F189" s="123"/>
      <c r="G189" s="124"/>
    </row>
    <row r="190" spans="1:7" x14ac:dyDescent="0.2">
      <c r="A190" s="122"/>
      <c r="B190" s="122"/>
      <c r="C190" s="123"/>
      <c r="D190" s="123"/>
      <c r="E190" s="123"/>
      <c r="F190" s="123"/>
      <c r="G190" s="136"/>
    </row>
    <row r="191" spans="1:7" x14ac:dyDescent="0.2">
      <c r="A191" s="122"/>
      <c r="B191" s="122"/>
      <c r="C191" s="123"/>
      <c r="D191" s="123"/>
      <c r="E191" s="123"/>
      <c r="F191" s="123"/>
      <c r="G191" s="136"/>
    </row>
    <row r="192" spans="1:7" x14ac:dyDescent="0.2">
      <c r="A192" s="122"/>
      <c r="B192" s="122"/>
      <c r="C192" s="123"/>
      <c r="D192" s="123"/>
      <c r="E192" s="123"/>
      <c r="F192" s="123"/>
      <c r="G192" s="136"/>
    </row>
    <row r="193" spans="1:7" x14ac:dyDescent="0.2">
      <c r="A193" s="122"/>
      <c r="B193" s="122"/>
      <c r="C193" s="123"/>
      <c r="D193" s="123"/>
      <c r="E193" s="123"/>
      <c r="F193" s="123"/>
      <c r="G193" s="136"/>
    </row>
    <row r="194" spans="1:7" x14ac:dyDescent="0.2">
      <c r="A194" s="122"/>
      <c r="B194" s="122"/>
      <c r="C194" s="123"/>
      <c r="D194" s="123"/>
      <c r="E194" s="123"/>
      <c r="F194" s="123"/>
      <c r="G194" s="136"/>
    </row>
    <row r="195" spans="1:7" x14ac:dyDescent="0.2">
      <c r="A195" s="122"/>
      <c r="B195" s="122"/>
      <c r="C195" s="123"/>
      <c r="D195" s="123"/>
      <c r="E195" s="123"/>
      <c r="F195" s="123"/>
      <c r="G195" s="136"/>
    </row>
    <row r="196" spans="1:7" x14ac:dyDescent="0.2">
      <c r="A196" s="122"/>
      <c r="B196" s="122"/>
      <c r="C196" s="123"/>
      <c r="D196" s="123"/>
      <c r="E196" s="123"/>
      <c r="F196" s="123"/>
      <c r="G196" s="136"/>
    </row>
    <row r="197" spans="1:7" x14ac:dyDescent="0.2">
      <c r="A197" s="122"/>
      <c r="B197" s="122"/>
      <c r="C197" s="123"/>
      <c r="D197" s="123"/>
      <c r="E197" s="123"/>
      <c r="F197" s="123"/>
      <c r="G197" s="136"/>
    </row>
    <row r="198" spans="1:7" x14ac:dyDescent="0.2">
      <c r="A198" s="122"/>
      <c r="B198" s="122"/>
      <c r="C198" s="123"/>
      <c r="D198" s="123"/>
      <c r="E198" s="123"/>
      <c r="F198" s="123"/>
      <c r="G198" s="136"/>
    </row>
    <row r="199" spans="1:7" x14ac:dyDescent="0.2">
      <c r="A199" s="122"/>
      <c r="B199" s="122"/>
      <c r="C199" s="123"/>
      <c r="D199" s="123"/>
      <c r="E199" s="123"/>
      <c r="F199" s="123"/>
      <c r="G199" s="136"/>
    </row>
    <row r="200" spans="1:7" x14ac:dyDescent="0.2">
      <c r="A200" s="122"/>
      <c r="B200" s="122"/>
      <c r="C200" s="123"/>
      <c r="D200" s="123"/>
      <c r="E200" s="123"/>
      <c r="F200" s="123"/>
      <c r="G200" s="136"/>
    </row>
    <row r="201" spans="1:7" x14ac:dyDescent="0.2">
      <c r="A201" s="122"/>
      <c r="B201" s="122"/>
      <c r="C201" s="123"/>
      <c r="D201" s="123"/>
      <c r="E201" s="123"/>
      <c r="F201" s="123"/>
      <c r="G201" s="136"/>
    </row>
    <row r="202" spans="1:7" s="135" customFormat="1" x14ac:dyDescent="0.2">
      <c r="A202" s="122"/>
      <c r="B202" s="122"/>
      <c r="C202" s="123"/>
      <c r="D202" s="123"/>
      <c r="E202" s="123"/>
      <c r="F202" s="123"/>
      <c r="G202" s="136"/>
    </row>
    <row r="203" spans="1:7" s="135" customFormat="1" x14ac:dyDescent="0.2">
      <c r="A203" s="122"/>
      <c r="B203" s="122"/>
      <c r="C203" s="123"/>
      <c r="D203" s="123"/>
      <c r="E203" s="123"/>
      <c r="F203" s="123"/>
      <c r="G203" s="136"/>
    </row>
    <row r="204" spans="1:7" s="135" customFormat="1" x14ac:dyDescent="0.2">
      <c r="A204" s="122"/>
      <c r="B204" s="122"/>
      <c r="C204" s="123"/>
      <c r="D204" s="123"/>
      <c r="E204" s="123"/>
      <c r="F204" s="123"/>
      <c r="G204" s="136"/>
    </row>
    <row r="205" spans="1:7" s="135" customFormat="1" x14ac:dyDescent="0.2">
      <c r="A205" s="122"/>
      <c r="B205" s="122"/>
      <c r="C205" s="123"/>
      <c r="D205" s="123"/>
      <c r="E205" s="123"/>
      <c r="F205" s="123"/>
      <c r="G205" s="136"/>
    </row>
    <row r="206" spans="1:7" s="135" customFormat="1" x14ac:dyDescent="0.2">
      <c r="A206" s="122"/>
      <c r="B206" s="122"/>
      <c r="C206" s="123"/>
      <c r="D206" s="123"/>
      <c r="E206" s="123"/>
      <c r="F206" s="123"/>
      <c r="G206" s="136"/>
    </row>
    <row r="207" spans="1:7" s="135" customFormat="1" x14ac:dyDescent="0.2">
      <c r="A207" s="122"/>
      <c r="B207" s="122"/>
      <c r="C207" s="123"/>
      <c r="D207" s="123"/>
      <c r="E207" s="123"/>
      <c r="F207" s="123"/>
      <c r="G207" s="136"/>
    </row>
    <row r="208" spans="1:7" s="135" customFormat="1" x14ac:dyDescent="0.2">
      <c r="A208" s="137"/>
      <c r="B208" s="138"/>
      <c r="C208" s="139"/>
      <c r="D208" s="139"/>
      <c r="E208" s="140"/>
      <c r="F208" s="140"/>
      <c r="G208" s="141"/>
    </row>
    <row r="209" spans="1:7" s="135" customFormat="1" x14ac:dyDescent="0.2">
      <c r="A209" s="137"/>
      <c r="B209" s="138"/>
      <c r="C209" s="139"/>
      <c r="D209" s="139"/>
      <c r="E209" s="140"/>
      <c r="F209" s="140"/>
      <c r="G209" s="141"/>
    </row>
    <row r="210" spans="1:7" s="135" customFormat="1" x14ac:dyDescent="0.2">
      <c r="A210" s="137"/>
      <c r="B210" s="138"/>
      <c r="C210" s="139"/>
      <c r="D210" s="139"/>
      <c r="E210" s="140"/>
      <c r="F210" s="140"/>
      <c r="G210" s="141"/>
    </row>
    <row r="211" spans="1:7" s="135" customFormat="1" x14ac:dyDescent="0.2">
      <c r="A211" s="137"/>
      <c r="B211" s="142"/>
      <c r="C211" s="140"/>
      <c r="D211" s="140"/>
      <c r="E211" s="140"/>
      <c r="F211" s="140"/>
      <c r="G211" s="141"/>
    </row>
    <row r="212" spans="1:7" s="135" customFormat="1" x14ac:dyDescent="0.2">
      <c r="A212" s="137"/>
      <c r="B212" s="142"/>
      <c r="C212" s="140"/>
      <c r="D212" s="140"/>
      <c r="E212" s="140"/>
      <c r="F212" s="140"/>
      <c r="G212" s="141"/>
    </row>
    <row r="213" spans="1:7" s="135" customFormat="1" x14ac:dyDescent="0.2">
      <c r="A213" s="137"/>
      <c r="B213" s="142"/>
      <c r="C213" s="140"/>
      <c r="D213" s="140"/>
      <c r="E213" s="140"/>
      <c r="F213" s="140"/>
      <c r="G213" s="141"/>
    </row>
    <row r="214" spans="1:7" s="135" customFormat="1" x14ac:dyDescent="0.2">
      <c r="A214" s="137"/>
      <c r="B214" s="142"/>
      <c r="C214" s="140"/>
      <c r="D214" s="140"/>
      <c r="E214" s="140"/>
      <c r="F214" s="140"/>
      <c r="G214" s="141"/>
    </row>
    <row r="215" spans="1:7" s="135" customFormat="1" x14ac:dyDescent="0.2">
      <c r="A215" s="137"/>
      <c r="B215" s="142"/>
      <c r="C215" s="140"/>
      <c r="D215" s="140"/>
      <c r="E215" s="140"/>
      <c r="F215" s="140"/>
      <c r="G215" s="141"/>
    </row>
    <row r="216" spans="1:7" s="135" customFormat="1" x14ac:dyDescent="0.2">
      <c r="A216" s="137"/>
      <c r="B216" s="142"/>
      <c r="C216" s="140"/>
      <c r="D216" s="140"/>
      <c r="E216" s="140"/>
      <c r="F216" s="140"/>
      <c r="G216" s="141"/>
    </row>
    <row r="217" spans="1:7" s="135" customFormat="1" x14ac:dyDescent="0.2">
      <c r="A217" s="137"/>
      <c r="B217" s="142"/>
      <c r="C217" s="140"/>
      <c r="D217" s="140"/>
      <c r="E217" s="140"/>
      <c r="F217" s="140"/>
      <c r="G217" s="141"/>
    </row>
  </sheetData>
  <mergeCells count="25">
    <mergeCell ref="A47:F47"/>
    <mergeCell ref="A49:F49"/>
    <mergeCell ref="A51:F51"/>
    <mergeCell ref="C61:E61"/>
    <mergeCell ref="A56:E56"/>
    <mergeCell ref="A58:E58"/>
    <mergeCell ref="A53:E53"/>
    <mergeCell ref="A3:G3"/>
    <mergeCell ref="A9:A10"/>
    <mergeCell ref="B9:G9"/>
    <mergeCell ref="B10:G10"/>
    <mergeCell ref="B11:G11"/>
    <mergeCell ref="A14:F14"/>
    <mergeCell ref="A44:F44"/>
    <mergeCell ref="A46:F46"/>
    <mergeCell ref="A6:A7"/>
    <mergeCell ref="B6:B7"/>
    <mergeCell ref="A16:F16"/>
    <mergeCell ref="A18:F18"/>
    <mergeCell ref="A21:F21"/>
    <mergeCell ref="A22:G22"/>
    <mergeCell ref="C6:C7"/>
    <mergeCell ref="D6:D7"/>
    <mergeCell ref="E6:E7"/>
    <mergeCell ref="G6:G7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A57"/>
  <sheetViews>
    <sheetView workbookViewId="0">
      <pane xSplit="14" ySplit="6" topLeftCell="O49" activePane="bottomRight" state="frozen"/>
      <selection pane="topRight" activeCell="O1" sqref="O1"/>
      <selection pane="bottomLeft" activeCell="A14" sqref="A14"/>
      <selection pane="bottomRight" activeCell="A56" sqref="A56:E56"/>
    </sheetView>
  </sheetViews>
  <sheetFormatPr defaultRowHeight="12.75" x14ac:dyDescent="0.2"/>
  <cols>
    <col min="1" max="1" width="4.140625" style="2" customWidth="1"/>
    <col min="2" max="2" width="25" style="2" customWidth="1"/>
    <col min="3" max="3" width="66.140625" style="2" customWidth="1"/>
    <col min="4" max="4" width="21.85546875" style="2" customWidth="1"/>
    <col min="5" max="10" width="22.140625" style="2" hidden="1" customWidth="1"/>
    <col min="11" max="11" width="73.7109375" style="2" hidden="1" customWidth="1"/>
    <col min="12" max="12" width="15" style="2" hidden="1" customWidth="1"/>
    <col min="13" max="13" width="9.28515625" style="2" hidden="1" customWidth="1"/>
    <col min="14" max="14" width="16" style="2" customWidth="1"/>
    <col min="15" max="18" width="11.140625" style="2" hidden="1" customWidth="1"/>
    <col min="19" max="19" width="9.140625" style="2" hidden="1" customWidth="1"/>
    <col min="20" max="20" width="11.5703125" style="2" hidden="1" customWidth="1"/>
    <col min="21" max="23" width="9.140625" style="2" hidden="1" customWidth="1"/>
    <col min="24" max="24" width="9" style="2" hidden="1" customWidth="1"/>
    <col min="25" max="25" width="9" style="4" hidden="1" customWidth="1"/>
    <col min="26" max="26" width="9" style="2" hidden="1" customWidth="1"/>
    <col min="27" max="52" width="9.140625" style="2" hidden="1" customWidth="1"/>
    <col min="53" max="53" width="2.28515625" style="2" hidden="1" customWidth="1"/>
    <col min="54" max="54" width="12.5703125" style="2" hidden="1" customWidth="1"/>
    <col min="55" max="55" width="10" style="2" hidden="1" customWidth="1"/>
    <col min="56" max="57" width="9.140625" style="2" hidden="1" customWidth="1"/>
    <col min="58" max="60" width="11.5703125" style="2" hidden="1" customWidth="1"/>
    <col min="61" max="70" width="9.140625" style="2" hidden="1" customWidth="1"/>
    <col min="71" max="71" width="11.5703125" style="2" hidden="1" customWidth="1"/>
    <col min="72" max="79" width="9.140625" style="2" hidden="1" customWidth="1"/>
    <col min="80" max="16384" width="9.140625" style="2"/>
  </cols>
  <sheetData>
    <row r="1" spans="1:79" x14ac:dyDescent="0.2">
      <c r="A1" s="509"/>
      <c r="B1" s="509"/>
      <c r="C1" s="509"/>
      <c r="D1" s="509"/>
      <c r="N1" s="3" t="s">
        <v>660</v>
      </c>
      <c r="O1" s="3"/>
      <c r="P1" s="3"/>
      <c r="Q1" s="3"/>
      <c r="R1" s="3"/>
      <c r="BI1" s="4"/>
    </row>
    <row r="2" spans="1:79" x14ac:dyDescent="0.2">
      <c r="A2" s="510"/>
      <c r="B2" s="510"/>
      <c r="C2" s="510"/>
      <c r="D2" s="510"/>
      <c r="BI2" s="4"/>
    </row>
    <row r="3" spans="1:79" ht="15.75" x14ac:dyDescent="0.25">
      <c r="A3" s="511" t="s">
        <v>983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69"/>
      <c r="P3" s="69"/>
      <c r="Q3" s="69"/>
      <c r="R3" s="69"/>
      <c r="BI3" s="4"/>
    </row>
    <row r="4" spans="1:79" ht="21.75" customHeight="1" x14ac:dyDescent="0.25">
      <c r="A4" s="5"/>
      <c r="B4" s="514" t="s">
        <v>799</v>
      </c>
      <c r="C4" s="514"/>
      <c r="D4" s="51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BI4" s="4"/>
    </row>
    <row r="5" spans="1:79" ht="16.5" customHeight="1" x14ac:dyDescent="0.2">
      <c r="A5" s="512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70"/>
      <c r="P5" s="70"/>
      <c r="Q5" s="70"/>
      <c r="R5" s="70"/>
      <c r="Y5" s="7"/>
      <c r="BI5" s="7"/>
    </row>
    <row r="6" spans="1:79" ht="15.75" customHeight="1" x14ac:dyDescent="0.2">
      <c r="A6" s="5" t="s">
        <v>1384</v>
      </c>
      <c r="B6" s="5"/>
      <c r="C6" s="8"/>
      <c r="D6" s="323">
        <f>N49</f>
        <v>49109339.276897132</v>
      </c>
      <c r="E6" s="8"/>
      <c r="F6" s="8"/>
      <c r="G6" s="8"/>
      <c r="H6" s="8"/>
      <c r="I6" s="8"/>
      <c r="J6" s="8"/>
      <c r="K6" s="8"/>
      <c r="L6" s="8"/>
      <c r="M6" s="8"/>
      <c r="N6" s="322" t="s">
        <v>1385</v>
      </c>
      <c r="O6" s="100" t="s">
        <v>927</v>
      </c>
      <c r="P6" s="100"/>
      <c r="Q6" s="100" t="s">
        <v>962</v>
      </c>
      <c r="R6" s="100" t="s">
        <v>963</v>
      </c>
      <c r="S6" s="99" t="s">
        <v>895</v>
      </c>
      <c r="T6" s="99" t="s">
        <v>894</v>
      </c>
      <c r="U6" s="99" t="s">
        <v>896</v>
      </c>
      <c r="V6" s="99" t="s">
        <v>897</v>
      </c>
      <c r="W6" s="99" t="s">
        <v>898</v>
      </c>
      <c r="X6" s="99" t="s">
        <v>899</v>
      </c>
      <c r="Y6" s="101" t="s">
        <v>900</v>
      </c>
      <c r="Z6" s="99" t="s">
        <v>901</v>
      </c>
      <c r="AA6" s="99" t="s">
        <v>902</v>
      </c>
      <c r="AB6" s="99" t="s">
        <v>903</v>
      </c>
      <c r="AC6" s="99" t="s">
        <v>904</v>
      </c>
      <c r="AD6" s="99" t="s">
        <v>905</v>
      </c>
      <c r="AE6" s="99" t="s">
        <v>906</v>
      </c>
      <c r="AF6" s="99" t="s">
        <v>907</v>
      </c>
      <c r="AG6" s="99" t="s">
        <v>908</v>
      </c>
      <c r="AH6" s="99" t="s">
        <v>961</v>
      </c>
      <c r="AI6" s="99" t="s">
        <v>909</v>
      </c>
      <c r="AJ6" s="99" t="s">
        <v>910</v>
      </c>
      <c r="AK6" s="99" t="s">
        <v>911</v>
      </c>
      <c r="AL6" s="99" t="s">
        <v>912</v>
      </c>
      <c r="AM6" s="99" t="s">
        <v>913</v>
      </c>
      <c r="AN6" s="99" t="s">
        <v>914</v>
      </c>
      <c r="AO6" s="99" t="s">
        <v>915</v>
      </c>
      <c r="AP6" s="99" t="s">
        <v>916</v>
      </c>
      <c r="AQ6" s="99" t="s">
        <v>917</v>
      </c>
      <c r="AR6" s="99" t="s">
        <v>918</v>
      </c>
      <c r="AS6" s="99" t="s">
        <v>919</v>
      </c>
      <c r="AT6" s="99" t="s">
        <v>920</v>
      </c>
      <c r="AU6" s="99" t="s">
        <v>921</v>
      </c>
      <c r="AV6" s="99" t="s">
        <v>922</v>
      </c>
      <c r="AW6" s="99" t="s">
        <v>923</v>
      </c>
      <c r="AX6" s="99" t="s">
        <v>924</v>
      </c>
      <c r="AY6" s="99" t="s">
        <v>925</v>
      </c>
      <c r="AZ6" s="99" t="s">
        <v>926</v>
      </c>
      <c r="BA6" s="76"/>
      <c r="BB6" s="99" t="s">
        <v>976</v>
      </c>
      <c r="BC6" s="99" t="s">
        <v>963</v>
      </c>
      <c r="BD6" s="99" t="s">
        <v>964</v>
      </c>
      <c r="BE6" s="99" t="s">
        <v>897</v>
      </c>
      <c r="BF6" s="99" t="s">
        <v>965</v>
      </c>
      <c r="BG6" s="99" t="s">
        <v>966</v>
      </c>
      <c r="BH6" s="99" t="s">
        <v>916</v>
      </c>
      <c r="BI6" s="101" t="s">
        <v>967</v>
      </c>
      <c r="BJ6" s="99" t="s">
        <v>968</v>
      </c>
      <c r="BK6" s="99" t="s">
        <v>969</v>
      </c>
      <c r="BL6" s="99" t="s">
        <v>904</v>
      </c>
      <c r="BM6" s="99" t="s">
        <v>970</v>
      </c>
      <c r="BN6" s="99" t="s">
        <v>906</v>
      </c>
      <c r="BO6" s="99" t="s">
        <v>921</v>
      </c>
      <c r="BP6" s="99" t="s">
        <v>977</v>
      </c>
      <c r="BQ6" s="99" t="s">
        <v>911</v>
      </c>
      <c r="BR6" s="99" t="s">
        <v>914</v>
      </c>
      <c r="BS6" s="99" t="s">
        <v>971</v>
      </c>
      <c r="BT6" s="99" t="s">
        <v>972</v>
      </c>
      <c r="BU6" s="99" t="s">
        <v>973</v>
      </c>
      <c r="BV6" s="99" t="s">
        <v>974</v>
      </c>
      <c r="BW6" s="99" t="s">
        <v>975</v>
      </c>
      <c r="BX6" s="99" t="s">
        <v>908</v>
      </c>
      <c r="BY6" s="99" t="s">
        <v>912</v>
      </c>
      <c r="BZ6" s="99" t="s">
        <v>978</v>
      </c>
      <c r="CA6" s="99" t="s">
        <v>926</v>
      </c>
    </row>
    <row r="7" spans="1:79" s="10" customFormat="1" ht="89.25" x14ac:dyDescent="0.2">
      <c r="A7" s="9" t="s">
        <v>661</v>
      </c>
      <c r="B7" s="9" t="s">
        <v>662</v>
      </c>
      <c r="C7" s="9" t="s">
        <v>663</v>
      </c>
      <c r="D7" s="9" t="s">
        <v>664</v>
      </c>
      <c r="E7" s="9"/>
      <c r="F7" s="9"/>
      <c r="G7" s="9"/>
      <c r="H7" s="9"/>
      <c r="I7" s="9"/>
      <c r="J7" s="9"/>
      <c r="K7" s="9"/>
      <c r="L7" s="9"/>
      <c r="M7" s="9"/>
      <c r="N7" s="9" t="s">
        <v>1356</v>
      </c>
      <c r="O7" s="71"/>
      <c r="P7" s="71"/>
      <c r="Q7" s="71"/>
      <c r="R7" s="71"/>
      <c r="T7" s="10">
        <f>SUM(T10:T49)</f>
        <v>404167.68039148801</v>
      </c>
      <c r="U7" s="10">
        <f>SUM(U10:U49)</f>
        <v>385625.26817068807</v>
      </c>
      <c r="AG7" s="10">
        <f>SUM(AG10:AG49)</f>
        <v>122040.77840697599</v>
      </c>
      <c r="AQ7" s="10">
        <f>SUM(AQ10:AQ49)</f>
        <v>1071025.1469615358</v>
      </c>
      <c r="AS7" s="10">
        <f>SUM(AS10:AS49)</f>
        <v>1227011.4072128641</v>
      </c>
      <c r="AT7" s="10">
        <f>SUM(AT10:AT49)</f>
        <v>1007162.002184832</v>
      </c>
      <c r="AW7" s="10">
        <f>SUM(AW10:AW49)</f>
        <v>81360.518937984001</v>
      </c>
      <c r="AX7" s="10">
        <f>SUM(AX10:AX49)</f>
        <v>162721.037875968</v>
      </c>
      <c r="AY7" s="10">
        <f>SUM(AY10:AY49)</f>
        <v>81360.518937984729</v>
      </c>
      <c r="AZ7" s="10">
        <f>SUM(AZ10:AZ49)</f>
        <v>1585515.914216416</v>
      </c>
      <c r="BA7" s="95"/>
      <c r="BD7" s="10">
        <f>SUM(BD10:BD49)</f>
        <v>531841.75683475193</v>
      </c>
      <c r="BE7" s="10">
        <f>SUM(BE10:BE49)</f>
        <v>2123794.8830685602</v>
      </c>
      <c r="BF7" s="10">
        <f>SUM(BF10:BF49)*0.8</f>
        <v>3849765.9206430526</v>
      </c>
      <c r="BG7" s="10">
        <f>SUM(BF10:BF49)*0.2</f>
        <v>962441.48016076314</v>
      </c>
      <c r="BH7" s="10">
        <f>SUM(BH10:BH49)</f>
        <v>246091.09339900801</v>
      </c>
      <c r="BI7" s="10">
        <f t="shared" ref="BI7:BR7" si="0">SUM(BI10:BI49)</f>
        <v>153806.93337437999</v>
      </c>
      <c r="BJ7" s="10">
        <f t="shared" si="0"/>
        <v>153806.93337437999</v>
      </c>
      <c r="BK7" s="10">
        <f t="shared" si="0"/>
        <v>369136.640098512</v>
      </c>
      <c r="BL7" s="10">
        <f t="shared" si="0"/>
        <v>615227.73349751998</v>
      </c>
      <c r="BM7" s="10">
        <f t="shared" si="0"/>
        <v>5746769.4791270392</v>
      </c>
      <c r="BN7" s="10">
        <f t="shared" si="0"/>
        <v>246091.09339900801</v>
      </c>
      <c r="BO7" s="10">
        <f t="shared" si="0"/>
        <v>60755.859350783991</v>
      </c>
      <c r="BP7" s="10">
        <f t="shared" si="0"/>
        <v>1161768.946032864</v>
      </c>
      <c r="BQ7" s="10">
        <f t="shared" si="0"/>
        <v>190304.36255999998</v>
      </c>
      <c r="BR7" s="10">
        <f t="shared" si="0"/>
        <v>369136.640098512</v>
      </c>
      <c r="BS7" s="10">
        <f>SUM(BS10:BS49)</f>
        <v>1098949.1855159998</v>
      </c>
      <c r="BT7" s="10">
        <f t="shared" ref="BT7:CA7" si="1">SUM(BT10:BT49)</f>
        <v>803701.72646399995</v>
      </c>
      <c r="BU7" s="10">
        <f t="shared" si="1"/>
        <v>833066.08825440006</v>
      </c>
      <c r="BV7" s="10">
        <f t="shared" si="1"/>
        <v>2833367.6568288002</v>
      </c>
      <c r="BW7" s="10">
        <f t="shared" si="1"/>
        <v>144388.84758479995</v>
      </c>
      <c r="BX7" s="10">
        <f t="shared" si="1"/>
        <v>184568.320049256</v>
      </c>
      <c r="BY7" s="10">
        <f t="shared" si="1"/>
        <v>214723.42943999998</v>
      </c>
      <c r="BZ7" s="10">
        <f t="shared" si="1"/>
        <v>206355.407232</v>
      </c>
      <c r="CA7" s="10">
        <f t="shared" si="1"/>
        <v>1833933.0936670641</v>
      </c>
    </row>
    <row r="8" spans="1:79" x14ac:dyDescent="0.2">
      <c r="A8" s="11">
        <v>1</v>
      </c>
      <c r="B8" s="11">
        <v>2</v>
      </c>
      <c r="C8" s="11">
        <v>3</v>
      </c>
      <c r="D8" s="11">
        <v>4</v>
      </c>
      <c r="E8" s="11"/>
      <c r="F8" s="11"/>
      <c r="G8" s="11"/>
      <c r="H8" s="11"/>
      <c r="I8" s="11"/>
      <c r="J8" s="11"/>
      <c r="K8" s="11"/>
      <c r="L8" s="11"/>
      <c r="M8" s="11"/>
      <c r="N8" s="11">
        <v>5</v>
      </c>
      <c r="O8" s="72"/>
      <c r="P8" s="72"/>
      <c r="Q8" s="72"/>
      <c r="R8" s="72"/>
      <c r="BA8" s="96"/>
    </row>
    <row r="9" spans="1:79" s="12" customFormat="1" ht="15" x14ac:dyDescent="0.2">
      <c r="A9" s="499" t="s">
        <v>665</v>
      </c>
      <c r="B9" s="500"/>
      <c r="C9" s="500"/>
      <c r="D9" s="500"/>
      <c r="E9" s="500"/>
      <c r="F9" s="500"/>
      <c r="G9" s="500"/>
      <c r="H9" s="500"/>
      <c r="I9" s="500"/>
      <c r="J9" s="500"/>
      <c r="K9" s="500"/>
      <c r="L9" s="500"/>
      <c r="M9" s="500"/>
      <c r="N9" s="501"/>
      <c r="O9" s="73"/>
      <c r="P9" s="73"/>
      <c r="Q9" s="73"/>
      <c r="R9" s="73"/>
      <c r="Y9" s="13"/>
      <c r="BA9" s="97"/>
    </row>
    <row r="10" spans="1:79" s="18" customFormat="1" ht="147" x14ac:dyDescent="0.2">
      <c r="A10" s="14" t="s">
        <v>2</v>
      </c>
      <c r="B10" s="15" t="s">
        <v>872</v>
      </c>
      <c r="C10" s="15" t="s">
        <v>1113</v>
      </c>
      <c r="D10" s="16" t="s">
        <v>1114</v>
      </c>
      <c r="E10" s="17">
        <f>IF( 1 = "","0",1)</f>
        <v>1</v>
      </c>
      <c r="F10" s="17" t="str">
        <f ca="1">IF(INDIRECT("J" &amp; ROW())="текущие цены", IF(INDIRECT("G" &amp; ROW())="", "0", "0"), IF(INDIRECT("G" &amp; ROW())="", "1035112.48","430866"))</f>
        <v>430866</v>
      </c>
      <c r="G10" s="17" t="s">
        <v>666</v>
      </c>
      <c r="H10" s="17"/>
      <c r="I10" s="17"/>
      <c r="J10" s="17" t="s">
        <v>667</v>
      </c>
      <c r="K10" s="17" t="s">
        <v>668</v>
      </c>
      <c r="L10" s="17">
        <v>1</v>
      </c>
      <c r="M10" s="17" t="s">
        <v>669</v>
      </c>
      <c r="N10" s="212">
        <f>(508566*1+3104*180)*0.4*1.04*1.1*1.5*1.08</f>
        <v>791191.91923200013</v>
      </c>
      <c r="O10" s="74">
        <f>N10*4.09</f>
        <v>3235974.9496588805</v>
      </c>
      <c r="P10" s="74">
        <f>O10-Q10-BB10</f>
        <v>0</v>
      </c>
      <c r="Q10" s="74">
        <f>O10</f>
        <v>3235974.9496588805</v>
      </c>
      <c r="R10" s="74">
        <f>Q10-SUM(S10:AZ10)</f>
        <v>0</v>
      </c>
      <c r="S10" s="12"/>
      <c r="T10" s="18">
        <f>0.02*($N10/1.08)*4.09</f>
        <v>59925.462030720009</v>
      </c>
      <c r="V10" s="18">
        <f>(0.14+0.08)*($N10/1.08)*4.09</f>
        <v>659180.0823379202</v>
      </c>
      <c r="W10" s="18">
        <f>0.15*($N10/1.08)*4.09</f>
        <v>449440.96523040003</v>
      </c>
      <c r="X10" s="18">
        <f>0.07*($N10/1.08)*4.09</f>
        <v>209739.11710752005</v>
      </c>
      <c r="Y10" s="12"/>
      <c r="Z10" s="18">
        <f>0.04*($N10/1.08)*4.09</f>
        <v>119850.92406144002</v>
      </c>
      <c r="AA10" s="18">
        <f>0.04*($N10/1.08)*4.09</f>
        <v>119850.92406144002</v>
      </c>
      <c r="AC10" s="18">
        <f>0.07*($N10/1.08)*4.09</f>
        <v>209739.11710752005</v>
      </c>
      <c r="AE10" s="18">
        <f>0.04*($N10/1.08)*4.09</f>
        <v>119850.92406144002</v>
      </c>
      <c r="AG10" s="18">
        <f>0.03*($N10/1.08)*4.09</f>
        <v>89888.193046080007</v>
      </c>
      <c r="AN10" s="18">
        <f>0.01*($N10/1.08)*4.09</f>
        <v>29962.731015360005</v>
      </c>
      <c r="AP10" s="18">
        <f>0.05*($N10/1.08)*4.09</f>
        <v>149813.65507680003</v>
      </c>
      <c r="AQ10" s="18">
        <f>0.06*($N10/1.08)*4.09</f>
        <v>179776.38609216001</v>
      </c>
      <c r="AS10" s="18">
        <f>0.07*($N10/1.08)*4.09</f>
        <v>209739.11710752005</v>
      </c>
      <c r="AT10" s="18">
        <f>0.06*($N10/1.08)*4.09</f>
        <v>179776.38609216001</v>
      </c>
      <c r="AW10" s="18">
        <f>0.02*($N10/1.08)*4.09</f>
        <v>59925.462030720009</v>
      </c>
      <c r="AX10" s="18">
        <f>0.04*($N10/1.08)*4.09</f>
        <v>119850.92406144002</v>
      </c>
      <c r="AY10" s="77">
        <f>O10-SUM(S10:AX10)-AZ10</f>
        <v>59925.462030720722</v>
      </c>
      <c r="AZ10" s="18">
        <f>0.07*($N10/1.08)*4.09</f>
        <v>209739.11710752005</v>
      </c>
      <c r="BA10" s="98"/>
    </row>
    <row r="11" spans="1:79" s="18" customFormat="1" ht="127.5" customHeight="1" x14ac:dyDescent="0.2">
      <c r="A11" s="14" t="s">
        <v>19</v>
      </c>
      <c r="B11" s="15" t="s">
        <v>873</v>
      </c>
      <c r="C11" s="15" t="s">
        <v>1115</v>
      </c>
      <c r="D11" s="16" t="s">
        <v>874</v>
      </c>
      <c r="E11" s="17">
        <f>IF( 1 = "","0",1)</f>
        <v>1</v>
      </c>
      <c r="F11" s="17" t="str">
        <f ca="1">IF(INDIRECT("J" &amp; ROW())="текущие цены", IF(INDIRECT("G" &amp; ROW())="", "0", "0"), IF(INDIRECT("G" &amp; ROW())="", "1035112.48","430866"))</f>
        <v>430866</v>
      </c>
      <c r="G11" s="17" t="s">
        <v>666</v>
      </c>
      <c r="H11" s="17"/>
      <c r="I11" s="17"/>
      <c r="J11" s="17" t="s">
        <v>667</v>
      </c>
      <c r="K11" s="17" t="s">
        <v>668</v>
      </c>
      <c r="L11" s="17">
        <v>1</v>
      </c>
      <c r="M11" s="17" t="s">
        <v>669</v>
      </c>
      <c r="N11" s="212">
        <f>(508566*1+3104*180)*0.6*1.04*1.1*1.5*1.08</f>
        <v>1186787.8788480002</v>
      </c>
      <c r="O11" s="74">
        <f t="shared" ref="O11:O46" si="2">N11*4.09</f>
        <v>4853962.4244883209</v>
      </c>
      <c r="P11" s="74">
        <f t="shared" ref="P11:P46" si="3">O11-Q11-BB11</f>
        <v>0</v>
      </c>
      <c r="Q11" s="74"/>
      <c r="R11" s="74">
        <f t="shared" ref="R11:R46" si="4">Q11-SUM(S11:AZ11)</f>
        <v>0</v>
      </c>
      <c r="S11" s="12"/>
      <c r="Y11" s="12"/>
      <c r="BA11" s="98"/>
      <c r="BB11" s="77">
        <f>O11</f>
        <v>4853962.4244883209</v>
      </c>
      <c r="BC11" s="77">
        <f t="shared" ref="BC11:BC46" si="5">BB11-SUM(BD11:CA11)</f>
        <v>0</v>
      </c>
      <c r="BE11" s="18">
        <f>(0.22+0.08)*($N11/1.08)*4.09</f>
        <v>1348322.8956912002</v>
      </c>
      <c r="BF11" s="18">
        <f>0.27*($N11/1.08)*4.09</f>
        <v>1213490.6061220802</v>
      </c>
      <c r="BH11" s="18">
        <f>0.04*($N11/1.08)*4.09</f>
        <v>179776.38609216001</v>
      </c>
      <c r="BI11" s="18">
        <f>0.025*($N11/1.08)*4.09</f>
        <v>112360.24130760001</v>
      </c>
      <c r="BJ11" s="18">
        <f>0.025*($N11/1.08)*4.09</f>
        <v>112360.24130760001</v>
      </c>
      <c r="BK11" s="18">
        <f>0.06*($N11/1.08)*4.09</f>
        <v>269664.57913824002</v>
      </c>
      <c r="BL11" s="18">
        <f>0.1*($N11/1.08)*4.09</f>
        <v>449440.96523040003</v>
      </c>
      <c r="BN11" s="18">
        <f>0.04*($N11/1.08)*4.09</f>
        <v>179776.38609216001</v>
      </c>
      <c r="BP11" s="18">
        <f>0.04*($N11/1.08)*4.09</f>
        <v>179776.38609216001</v>
      </c>
      <c r="BR11" s="18">
        <f>0.06*($N11/1.08)*4.09</f>
        <v>269664.57913824002</v>
      </c>
      <c r="BX11" s="18">
        <f>0.03*($N11/1.08)*4.09</f>
        <v>134832.28956912001</v>
      </c>
      <c r="CA11" s="18">
        <f>0.09*($N11/1.08)*4.09</f>
        <v>404496.86870736006</v>
      </c>
    </row>
    <row r="12" spans="1:79" s="18" customFormat="1" ht="119.25" customHeight="1" x14ac:dyDescent="0.2">
      <c r="A12" s="14" t="s">
        <v>20</v>
      </c>
      <c r="B12" s="15" t="s">
        <v>928</v>
      </c>
      <c r="C12" s="15" t="s">
        <v>931</v>
      </c>
      <c r="D12" s="16" t="s">
        <v>929</v>
      </c>
      <c r="E12" s="17"/>
      <c r="F12" s="17"/>
      <c r="G12" s="17"/>
      <c r="H12" s="17"/>
      <c r="I12" s="17"/>
      <c r="J12" s="17"/>
      <c r="K12" s="17"/>
      <c r="L12" s="17"/>
      <c r="M12" s="17"/>
      <c r="N12" s="212">
        <f>143120*1.4*1.04</f>
        <v>208382.72</v>
      </c>
      <c r="O12" s="74">
        <f t="shared" si="2"/>
        <v>852285.32479999994</v>
      </c>
      <c r="P12" s="74">
        <f t="shared" si="3"/>
        <v>0</v>
      </c>
      <c r="Q12" s="74">
        <f>O12*0.5</f>
        <v>426142.66239999997</v>
      </c>
      <c r="R12" s="74">
        <f t="shared" si="4"/>
        <v>0</v>
      </c>
      <c r="S12" s="12"/>
      <c r="X12" s="78">
        <f>O12*0.5-SUM(S12:W12)-SUM(Y12:AZ12)</f>
        <v>396312.67603199999</v>
      </c>
      <c r="Y12" s="12"/>
      <c r="AZ12" s="18">
        <f>0.07*$N12*0.5*4.09</f>
        <v>29829.986368000002</v>
      </c>
      <c r="BA12" s="98"/>
      <c r="BB12" s="74">
        <f>O12*0.5</f>
        <v>426142.66239999997</v>
      </c>
      <c r="BC12" s="77">
        <f t="shared" si="5"/>
        <v>0</v>
      </c>
      <c r="BT12" s="77">
        <f>BB12-$CA12</f>
        <v>396312.67603199999</v>
      </c>
      <c r="CA12" s="18">
        <f>0.07*$N12*0.5*4.09</f>
        <v>29829.986368000002</v>
      </c>
    </row>
    <row r="13" spans="1:79" ht="158.25" x14ac:dyDescent="0.2">
      <c r="A13" s="14" t="s">
        <v>21</v>
      </c>
      <c r="B13" s="15" t="s">
        <v>875</v>
      </c>
      <c r="C13" s="15" t="s">
        <v>876</v>
      </c>
      <c r="D13" s="16" t="s">
        <v>877</v>
      </c>
      <c r="E13" s="17">
        <f>IF( 1 = "","0",1)</f>
        <v>1</v>
      </c>
      <c r="F13" s="17" t="str">
        <f ca="1">IF(INDIRECT("J" &amp; ROW())="текущие цены", IF(INDIRECT("G" &amp; ROW())="", "0", "0"), IF(INDIRECT("G" &amp; ROW())="", "172780.61","71920"))</f>
        <v>71920</v>
      </c>
      <c r="G13" s="17" t="s">
        <v>666</v>
      </c>
      <c r="H13" s="17"/>
      <c r="I13" s="17"/>
      <c r="J13" s="17" t="s">
        <v>667</v>
      </c>
      <c r="K13" s="17" t="s">
        <v>668</v>
      </c>
      <c r="L13" s="17">
        <v>1</v>
      </c>
      <c r="M13" s="17" t="s">
        <v>669</v>
      </c>
      <c r="N13" s="212">
        <f>(117670*1+2800*100)*0.4*1.04*1.1*1.5*1.08*0.96</f>
        <v>283005.64131839998</v>
      </c>
      <c r="O13" s="74">
        <f t="shared" si="2"/>
        <v>1157493.0729922559</v>
      </c>
      <c r="P13" s="74">
        <f t="shared" si="3"/>
        <v>0</v>
      </c>
      <c r="Q13" s="74">
        <f>O13</f>
        <v>1157493.0729922559</v>
      </c>
      <c r="R13" s="74">
        <f t="shared" si="4"/>
        <v>0</v>
      </c>
      <c r="S13" s="12"/>
      <c r="T13" s="18">
        <f>0.02*(N13/1.08)*4.09</f>
        <v>21435.056907263996</v>
      </c>
      <c r="V13" s="18">
        <f>(0.14+0.08)*($N13/1.08)*4.09</f>
        <v>235785.62597990397</v>
      </c>
      <c r="W13" s="18">
        <f>0.15*($N13/1.08)*4.09</f>
        <v>160762.92680447997</v>
      </c>
      <c r="X13" s="18">
        <f>0.07*($N13/1.08)*4.09</f>
        <v>75022.699175423986</v>
      </c>
      <c r="Z13" s="18">
        <f>0.04*($N13/1.08)*4.09</f>
        <v>42870.113814527991</v>
      </c>
      <c r="AA13" s="18">
        <f>0.04*($N13/1.08)*4.09</f>
        <v>42870.113814527991</v>
      </c>
      <c r="AC13" s="18">
        <f>0.07*($N13/1.08)*4.09</f>
        <v>75022.699175423986</v>
      </c>
      <c r="AD13" s="18"/>
      <c r="AE13" s="18">
        <f>0.04*($N13/1.08)*4.09</f>
        <v>42870.113814527991</v>
      </c>
      <c r="AF13" s="18"/>
      <c r="AG13" s="18">
        <f>0.03*($N13/1.08)*4.09</f>
        <v>32152.585360895991</v>
      </c>
      <c r="AH13" s="18"/>
      <c r="AI13" s="18"/>
      <c r="AJ13" s="18"/>
      <c r="AK13" s="18"/>
      <c r="AL13" s="18"/>
      <c r="AM13" s="18"/>
      <c r="AN13" s="18">
        <f>0.01*($N13/1.08)*4.09</f>
        <v>10717.528453631998</v>
      </c>
      <c r="AP13" s="18">
        <f>0.05*($N13/1.08)*4.09</f>
        <v>53587.642268159994</v>
      </c>
      <c r="AQ13" s="18">
        <f>0.06*($N13/1.08)*4.09</f>
        <v>64305.170721791983</v>
      </c>
      <c r="AS13" s="18">
        <f>0.07*($N13/1.08)*4.09</f>
        <v>75022.699175423986</v>
      </c>
      <c r="AT13" s="18">
        <f>0.06*($N13/1.08)*4.09</f>
        <v>64305.170721791983</v>
      </c>
      <c r="AW13" s="18">
        <f>0.02*($N13/1.08)*4.09</f>
        <v>21435.056907263996</v>
      </c>
      <c r="AX13" s="18">
        <f>0.04*($N13/1.08)*4.09</f>
        <v>42870.113814527991</v>
      </c>
      <c r="AY13" s="77">
        <f>O13-SUM(S13:AX13)-AZ13</f>
        <v>21435.056907264006</v>
      </c>
      <c r="AZ13" s="18">
        <f>0.07*($N13/1.08)*4.09</f>
        <v>75022.699175423986</v>
      </c>
      <c r="BA13" s="98"/>
      <c r="BC13" s="77">
        <f t="shared" si="5"/>
        <v>0</v>
      </c>
      <c r="BE13" s="18"/>
      <c r="CA13" s="18"/>
    </row>
    <row r="14" spans="1:79" ht="149.25" customHeight="1" x14ac:dyDescent="0.2">
      <c r="A14" s="14" t="s">
        <v>22</v>
      </c>
      <c r="B14" s="15" t="s">
        <v>878</v>
      </c>
      <c r="C14" s="15" t="s">
        <v>880</v>
      </c>
      <c r="D14" s="16" t="s">
        <v>879</v>
      </c>
      <c r="E14" s="17">
        <f>IF( 1 = "","0",1)</f>
        <v>1</v>
      </c>
      <c r="F14" s="17" t="str">
        <f ca="1">IF(INDIRECT("J" &amp; ROW())="текущие цены", IF(INDIRECT("G" &amp; ROW())="", "0", "0"), IF(INDIRECT("G" &amp; ROW())="", "172780.61","71920"))</f>
        <v>71920</v>
      </c>
      <c r="G14" s="17" t="s">
        <v>666</v>
      </c>
      <c r="H14" s="17"/>
      <c r="I14" s="17"/>
      <c r="J14" s="17" t="s">
        <v>667</v>
      </c>
      <c r="K14" s="17" t="s">
        <v>668</v>
      </c>
      <c r="L14" s="17">
        <v>1</v>
      </c>
      <c r="M14" s="17" t="s">
        <v>669</v>
      </c>
      <c r="N14" s="212">
        <f>(117670*1+2800*100)*0.6*1.04*1.1*1.5*1.08*0.99</f>
        <v>437774.35141440004</v>
      </c>
      <c r="O14" s="74">
        <f t="shared" si="2"/>
        <v>1790497.0972848961</v>
      </c>
      <c r="P14" s="74">
        <f t="shared" si="3"/>
        <v>0</v>
      </c>
      <c r="Q14" s="74"/>
      <c r="R14" s="74">
        <f t="shared" si="4"/>
        <v>0</v>
      </c>
      <c r="S14" s="12"/>
      <c r="BA14" s="96"/>
      <c r="BB14" s="77">
        <f>O14</f>
        <v>1790497.0972848961</v>
      </c>
      <c r="BC14" s="77">
        <f t="shared" si="5"/>
        <v>0</v>
      </c>
      <c r="BE14" s="18">
        <f>(0.22+0.08)*($N14/1.08)*4.09</f>
        <v>497360.30480135995</v>
      </c>
      <c r="BF14" s="18">
        <f>0.27*($N14/1.08)*4.09</f>
        <v>447624.27432122402</v>
      </c>
      <c r="BH14" s="18">
        <f>0.04*($N14/1.08)*4.09</f>
        <v>66314.707306847995</v>
      </c>
      <c r="BI14" s="18">
        <f>0.025*($N14/1.08)*4.09</f>
        <v>41446.69206678</v>
      </c>
      <c r="BJ14" s="18">
        <f>0.025*($N14/1.08)*4.09</f>
        <v>41446.69206678</v>
      </c>
      <c r="BK14" s="18">
        <f>0.06*($N14/1.08)*4.09</f>
        <v>99472.060960271978</v>
      </c>
      <c r="BL14" s="18">
        <f>0.1*($N14/1.08)*4.09</f>
        <v>165786.76826712</v>
      </c>
      <c r="BM14" s="18"/>
      <c r="BN14" s="18">
        <f>0.04*($N14/1.08)*4.09</f>
        <v>66314.707306847995</v>
      </c>
      <c r="BP14" s="18">
        <f>0.04*($N14/1.08)*4.09</f>
        <v>66314.707306847995</v>
      </c>
      <c r="BR14" s="18">
        <f>0.06*($N14/1.08)*4.09</f>
        <v>99472.060960271978</v>
      </c>
      <c r="BX14" s="18">
        <f>0.03*($N14/1.08)*4.09</f>
        <v>49736.030480135989</v>
      </c>
      <c r="CA14" s="18">
        <f>0.09*($N14/1.08)*4.09</f>
        <v>149208.09144040797</v>
      </c>
    </row>
    <row r="15" spans="1:79" s="18" customFormat="1" ht="117" customHeight="1" x14ac:dyDescent="0.2">
      <c r="A15" s="14" t="s">
        <v>23</v>
      </c>
      <c r="B15" s="15" t="s">
        <v>930</v>
      </c>
      <c r="C15" s="15" t="s">
        <v>932</v>
      </c>
      <c r="D15" s="16" t="s">
        <v>933</v>
      </c>
      <c r="E15" s="17"/>
      <c r="F15" s="17"/>
      <c r="G15" s="17"/>
      <c r="H15" s="17"/>
      <c r="I15" s="17"/>
      <c r="J15" s="17"/>
      <c r="K15" s="17"/>
      <c r="L15" s="17"/>
      <c r="M15" s="17"/>
      <c r="N15" s="212">
        <f>85870*1.4*1.04</f>
        <v>125026.71999999999</v>
      </c>
      <c r="O15" s="74">
        <f t="shared" si="2"/>
        <v>511359.28479999991</v>
      </c>
      <c r="P15" s="74">
        <f t="shared" si="3"/>
        <v>0</v>
      </c>
      <c r="Q15" s="74">
        <f>O15*0.5</f>
        <v>255679.64239999995</v>
      </c>
      <c r="R15" s="74">
        <f t="shared" si="4"/>
        <v>0</v>
      </c>
      <c r="S15" s="12"/>
      <c r="X15" s="78">
        <f>O15*0.5-SUM(S15:W15)-SUM(Y15:AZ15)</f>
        <v>237782.06743199995</v>
      </c>
      <c r="Y15" s="12"/>
      <c r="AZ15" s="18">
        <f>0.07*$N15*0.5*4.09</f>
        <v>17897.574967999997</v>
      </c>
      <c r="BA15" s="98"/>
      <c r="BB15" s="74">
        <f>O15*0.5</f>
        <v>255679.64239999995</v>
      </c>
      <c r="BC15" s="77">
        <f t="shared" si="5"/>
        <v>0</v>
      </c>
      <c r="BT15" s="77">
        <f>BB15-$CA15</f>
        <v>237782.06743199995</v>
      </c>
      <c r="CA15" s="18">
        <f>0.07*$N15*0.5*4.09</f>
        <v>17897.574967999997</v>
      </c>
    </row>
    <row r="16" spans="1:79" x14ac:dyDescent="0.2">
      <c r="A16" s="502" t="s">
        <v>670</v>
      </c>
      <c r="B16" s="503"/>
      <c r="C16" s="503"/>
      <c r="D16" s="503"/>
      <c r="E16" s="503"/>
      <c r="F16" s="503"/>
      <c r="G16" s="503"/>
      <c r="H16" s="503"/>
      <c r="I16" s="503"/>
      <c r="J16" s="503"/>
      <c r="K16" s="503"/>
      <c r="L16" s="503"/>
      <c r="M16" s="503"/>
      <c r="N16" s="213">
        <f>SUM(N10:N10:N15)</f>
        <v>3032169.2308128006</v>
      </c>
      <c r="O16" s="74">
        <f t="shared" si="2"/>
        <v>12401572.154024353</v>
      </c>
      <c r="P16" s="74"/>
      <c r="Q16" s="74"/>
      <c r="R16" s="74">
        <f t="shared" si="4"/>
        <v>0</v>
      </c>
      <c r="S16" s="12"/>
      <c r="Y16" s="6"/>
      <c r="BA16" s="96"/>
      <c r="BC16" s="77">
        <f t="shared" si="5"/>
        <v>0</v>
      </c>
    </row>
    <row r="17" spans="1:79" ht="15" x14ac:dyDescent="0.25">
      <c r="A17" s="499" t="s">
        <v>671</v>
      </c>
      <c r="B17" s="500"/>
      <c r="C17" s="500"/>
      <c r="D17" s="500"/>
      <c r="E17" s="500"/>
      <c r="F17" s="500"/>
      <c r="G17" s="500"/>
      <c r="H17" s="500"/>
      <c r="I17" s="500"/>
      <c r="J17" s="500"/>
      <c r="K17" s="500"/>
      <c r="L17" s="500"/>
      <c r="M17" s="500"/>
      <c r="N17" s="501"/>
      <c r="O17" s="74">
        <f t="shared" si="2"/>
        <v>0</v>
      </c>
      <c r="P17" s="74">
        <f t="shared" si="3"/>
        <v>0</v>
      </c>
      <c r="Q17" s="74"/>
      <c r="R17" s="74">
        <f t="shared" si="4"/>
        <v>0</v>
      </c>
      <c r="S17" s="12"/>
      <c r="Y17" s="19"/>
      <c r="BA17" s="96"/>
      <c r="BC17" s="77">
        <f t="shared" si="5"/>
        <v>0</v>
      </c>
    </row>
    <row r="18" spans="1:79" ht="89.25" x14ac:dyDescent="0.2">
      <c r="A18" s="14" t="s">
        <v>24</v>
      </c>
      <c r="B18" s="15" t="s">
        <v>881</v>
      </c>
      <c r="C18" s="15" t="s">
        <v>850</v>
      </c>
      <c r="D18" s="16" t="s">
        <v>882</v>
      </c>
      <c r="E18" s="17">
        <f t="shared" ref="E18:E27" si="6">IF( 1 = "","0",1)</f>
        <v>1</v>
      </c>
      <c r="F18" s="17" t="str">
        <f ca="1">IF(INDIRECT("J" &amp; ROW())="текущие цены", IF(INDIRECT("G" &amp; ROW())="", "0", "0"), IF(INDIRECT("G" &amp; ROW())="", "824736.64","404600"))</f>
        <v>404600</v>
      </c>
      <c r="G18" s="17" t="s">
        <v>672</v>
      </c>
      <c r="H18" s="17"/>
      <c r="I18" s="17"/>
      <c r="J18" s="17" t="s">
        <v>667</v>
      </c>
      <c r="K18" s="17" t="s">
        <v>673</v>
      </c>
      <c r="L18" s="17">
        <v>2</v>
      </c>
      <c r="M18" s="17" t="s">
        <v>669</v>
      </c>
      <c r="N18" s="212">
        <f>(404600*1+180920*3.5)*1.4*1.04</f>
        <v>1511065.9200000002</v>
      </c>
      <c r="O18" s="74">
        <f t="shared" si="2"/>
        <v>6180259.6128000002</v>
      </c>
      <c r="P18" s="74">
        <f t="shared" si="3"/>
        <v>0</v>
      </c>
      <c r="Q18" s="74">
        <f>O18*0.5</f>
        <v>3090129.8064000001</v>
      </c>
      <c r="R18" s="74">
        <f t="shared" si="4"/>
        <v>0</v>
      </c>
      <c r="S18" s="12"/>
      <c r="T18" s="18">
        <f>0.02*$N18*0.5*4.09</f>
        <v>61802.596128000005</v>
      </c>
      <c r="U18" s="18">
        <f>0.02*$N18*0.5*4.09</f>
        <v>61802.596128000005</v>
      </c>
      <c r="V18" s="18">
        <f>0.05*$N18*0.5*4.09</f>
        <v>154506.49032000004</v>
      </c>
      <c r="W18" s="18">
        <f>0.1*$N18*0.5*4.09</f>
        <v>309012.98064000008</v>
      </c>
      <c r="X18" s="18">
        <f>0.08*$N18*0.5*4.09</f>
        <v>247210.38451200002</v>
      </c>
      <c r="Z18" s="18">
        <f>0.015*$N18*0.5*4.09</f>
        <v>46351.947096000004</v>
      </c>
      <c r="AA18" s="18">
        <f>0.015*$N18*0.5*4.09</f>
        <v>46351.947096000004</v>
      </c>
      <c r="AC18" s="18">
        <f>0.03*$N18*0.5*4.09</f>
        <v>92703.894192000007</v>
      </c>
      <c r="AF18" s="78">
        <f>O18*0.5-SUM(S18:AE18)-SUM(AG18:AZ18)</f>
        <v>1421459.7109439999</v>
      </c>
      <c r="AN18" s="18">
        <f>0.01*$N18*0.5*4.09</f>
        <v>30901.298064000002</v>
      </c>
      <c r="AQ18" s="18">
        <f>0.03*$N18*0.5*4.09</f>
        <v>92703.894192000007</v>
      </c>
      <c r="AS18" s="18">
        <f>0.07*$N18*0.5*4.09</f>
        <v>216309.08644800005</v>
      </c>
      <c r="AT18" s="18">
        <f>0.03*$N18*0.5*4.09</f>
        <v>92703.894192000007</v>
      </c>
      <c r="AZ18" s="18">
        <f>0.07*$N18*0.5*4.09</f>
        <v>216309.08644800005</v>
      </c>
      <c r="BA18" s="98"/>
      <c r="BB18" s="74">
        <f>O18*0.5</f>
        <v>3090129.8064000001</v>
      </c>
      <c r="BC18" s="77">
        <f t="shared" si="5"/>
        <v>0</v>
      </c>
      <c r="BD18" s="18">
        <f>0.01*$N18*0.5*4.09</f>
        <v>30901.298064000002</v>
      </c>
      <c r="BE18" s="18">
        <f>0.09*$N18*0.5*4.09</f>
        <v>278111.68257599999</v>
      </c>
      <c r="BF18" s="18">
        <f>0.19*$N18*0.5*4.09</f>
        <v>587124.66321599996</v>
      </c>
      <c r="BM18" s="77">
        <f>BB18-SUM(BD18:BL18)-CA18</f>
        <v>1977683.0760959999</v>
      </c>
      <c r="CA18" s="18">
        <f>0.07*$N18*0.5*4.09</f>
        <v>216309.08644800005</v>
      </c>
    </row>
    <row r="19" spans="1:79" ht="94.5" customHeight="1" x14ac:dyDescent="0.2">
      <c r="A19" s="14" t="s">
        <v>29</v>
      </c>
      <c r="B19" s="15" t="s">
        <v>885</v>
      </c>
      <c r="C19" s="15" t="s">
        <v>883</v>
      </c>
      <c r="D19" s="16" t="s">
        <v>884</v>
      </c>
      <c r="E19" s="17"/>
      <c r="F19" s="17"/>
      <c r="G19" s="17"/>
      <c r="H19" s="17"/>
      <c r="I19" s="17"/>
      <c r="J19" s="17"/>
      <c r="K19" s="17"/>
      <c r="L19" s="17"/>
      <c r="M19" s="17"/>
      <c r="N19" s="212">
        <f>(1294490+2410120*0.01)*1.4*1.04</f>
        <v>1919868.7871999997</v>
      </c>
      <c r="O19" s="74">
        <f t="shared" si="2"/>
        <v>7852263.3396479981</v>
      </c>
      <c r="P19" s="74">
        <f t="shared" si="3"/>
        <v>0</v>
      </c>
      <c r="Q19" s="74">
        <f>$O19*0.4</f>
        <v>3140905.3358591995</v>
      </c>
      <c r="R19" s="74">
        <f t="shared" si="4"/>
        <v>0</v>
      </c>
      <c r="S19" s="12"/>
      <c r="T19" s="18">
        <f>0.02*$N19*0.4*4.09</f>
        <v>62818.106717183997</v>
      </c>
      <c r="U19" s="18">
        <f>0.04*$N19*0.4*4.09</f>
        <v>125636.21343436799</v>
      </c>
      <c r="W19" s="18">
        <f>0.09*$N19*0.4*4.09</f>
        <v>282681.48022732796</v>
      </c>
      <c r="AF19" s="78">
        <f>O19*0.4-SUM(S19:AE19)-SUM(AG19:AZ19)</f>
        <v>1947361.3082327037</v>
      </c>
      <c r="AQ19" s="18">
        <f>0.07*$N19*0.4*4.09</f>
        <v>219863.37351014398</v>
      </c>
      <c r="AT19" s="18">
        <f>0.1*$N19*0.4*4.09</f>
        <v>314090.53358591994</v>
      </c>
      <c r="AZ19" s="18">
        <f>0.06*$N19*0.4*4.09</f>
        <v>188454.32015155198</v>
      </c>
      <c r="BA19" s="98"/>
      <c r="BB19" s="74">
        <f>$O19*0.6</f>
        <v>4711358.003788799</v>
      </c>
      <c r="BC19" s="77">
        <f t="shared" si="5"/>
        <v>0</v>
      </c>
      <c r="BD19" s="18">
        <f>0.04*$N19*0.6*4.09</f>
        <v>188454.32015155198</v>
      </c>
      <c r="BF19" s="18">
        <f>0.09*$N19*0.6*4.09</f>
        <v>424022.22034099192</v>
      </c>
      <c r="BM19" s="77">
        <f>BB19-SUM(BD19:BL19)-CA19</f>
        <v>3769086.4030310391</v>
      </c>
      <c r="CA19" s="18">
        <f>0.07*$N19*0.6*4.09</f>
        <v>329795.06026521593</v>
      </c>
    </row>
    <row r="20" spans="1:79" ht="114.75" x14ac:dyDescent="0.2">
      <c r="A20" s="14" t="s">
        <v>24</v>
      </c>
      <c r="B20" s="15" t="s">
        <v>674</v>
      </c>
      <c r="C20" s="15" t="s">
        <v>832</v>
      </c>
      <c r="D20" s="16" t="s">
        <v>851</v>
      </c>
      <c r="E20" s="17">
        <f t="shared" si="6"/>
        <v>1</v>
      </c>
      <c r="F20" s="17" t="str">
        <f ca="1">IF(INDIRECT("J" &amp; ROW())="текущие цены", IF(INDIRECT("G" &amp; ROW())="", "0", "0"), IF(INDIRECT("G" &amp; ROW())="", "18773.66","6140"))</f>
        <v>6140</v>
      </c>
      <c r="G20" s="17" t="s">
        <v>675</v>
      </c>
      <c r="H20" s="17"/>
      <c r="I20" s="17"/>
      <c r="J20" s="17" t="s">
        <v>667</v>
      </c>
      <c r="K20" s="17" t="s">
        <v>676</v>
      </c>
      <c r="L20" s="17">
        <v>2</v>
      </c>
      <c r="M20" s="17" t="s">
        <v>669</v>
      </c>
      <c r="N20" s="212">
        <f>(6140*1+286220*0.1)*1.4*1.04*1.5</f>
        <v>75920.207999999984</v>
      </c>
      <c r="O20" s="74">
        <f t="shared" si="2"/>
        <v>310513.65071999992</v>
      </c>
      <c r="P20" s="74">
        <f t="shared" si="3"/>
        <v>0</v>
      </c>
      <c r="Q20" s="74">
        <f>$O20*0.5</f>
        <v>155256.82535999996</v>
      </c>
      <c r="R20" s="74">
        <f t="shared" si="4"/>
        <v>0</v>
      </c>
      <c r="S20" s="12"/>
      <c r="T20" s="18"/>
      <c r="U20" s="18"/>
      <c r="AC20" s="78">
        <f>O20*0.5-AZ20</f>
        <v>144388.84758479995</v>
      </c>
      <c r="AQ20" s="18"/>
      <c r="AZ20" s="18">
        <f>0.07*$N20*0.5*4.09</f>
        <v>10867.977775199997</v>
      </c>
      <c r="BA20" s="98"/>
      <c r="BB20" s="74">
        <f>$O20*0.5</f>
        <v>155256.82535999996</v>
      </c>
      <c r="BC20" s="77">
        <f t="shared" si="5"/>
        <v>0</v>
      </c>
      <c r="BD20" s="18"/>
      <c r="BW20" s="77">
        <f>BB20-CA20</f>
        <v>144388.84758479995</v>
      </c>
      <c r="CA20" s="18">
        <f>0.07*$N20*0.5*4.09</f>
        <v>10867.977775199997</v>
      </c>
    </row>
    <row r="21" spans="1:79" ht="103.5" customHeight="1" x14ac:dyDescent="0.2">
      <c r="A21" s="14" t="s">
        <v>29</v>
      </c>
      <c r="B21" s="15" t="s">
        <v>677</v>
      </c>
      <c r="C21" s="15" t="s">
        <v>852</v>
      </c>
      <c r="D21" s="16" t="s">
        <v>853</v>
      </c>
      <c r="E21" s="17">
        <f t="shared" si="6"/>
        <v>1</v>
      </c>
      <c r="F21" s="17" t="str">
        <f ca="1">IF(INDIRECT("J" &amp; ROW())="текущие цены", IF(INDIRECT("G" &amp; ROW())="", "0", "0"), IF(INDIRECT("G" &amp; ROW())="", "225406.27","92150"))</f>
        <v>92150</v>
      </c>
      <c r="G21" s="17" t="s">
        <v>678</v>
      </c>
      <c r="H21" s="17"/>
      <c r="I21" s="17"/>
      <c r="J21" s="17" t="s">
        <v>667</v>
      </c>
      <c r="K21" s="17" t="s">
        <v>679</v>
      </c>
      <c r="L21" s="17">
        <v>2</v>
      </c>
      <c r="M21" s="17" t="s">
        <v>669</v>
      </c>
      <c r="N21" s="212">
        <f>(92150*1+940*300)*1.4*1.04*1.2</f>
        <v>653714.87999999989</v>
      </c>
      <c r="O21" s="74">
        <f t="shared" si="2"/>
        <v>2673693.8591999994</v>
      </c>
      <c r="P21" s="74">
        <f t="shared" si="3"/>
        <v>0</v>
      </c>
      <c r="Q21" s="74">
        <f>$O21*0.5</f>
        <v>1336846.9295999997</v>
      </c>
      <c r="R21" s="74">
        <f t="shared" si="4"/>
        <v>0</v>
      </c>
      <c r="S21" s="12"/>
      <c r="T21" s="18">
        <f>0.02*$N21*0.5*4.09</f>
        <v>26736.938591999995</v>
      </c>
      <c r="U21" s="18">
        <f>0.02*$N21*0.5*4.09</f>
        <v>26736.938591999995</v>
      </c>
      <c r="W21" s="18">
        <f>0.1*$N21*0.5*4.09</f>
        <v>133684.69295999999</v>
      </c>
      <c r="Y21" s="78">
        <f>O21*0.5-SUM(S21:X21)-SUM(Z21:AZ21)</f>
        <v>882318.97353599966</v>
      </c>
      <c r="AQ21" s="18">
        <f>0.03*$N21*0.5*4.09</f>
        <v>40105.407887999994</v>
      </c>
      <c r="AS21" s="18">
        <f>0.07*$N21*0.5*4.09</f>
        <v>93579.285071999984</v>
      </c>
      <c r="AT21" s="18">
        <f>0.03*$N21*0.5*4.09</f>
        <v>40105.407887999994</v>
      </c>
      <c r="AZ21" s="18">
        <f>0.07*$N21*0.5*4.09</f>
        <v>93579.285071999984</v>
      </c>
      <c r="BA21" s="98"/>
      <c r="BB21" s="74">
        <f>$O21*0.5</f>
        <v>1336846.9295999997</v>
      </c>
      <c r="BC21" s="77">
        <f t="shared" si="5"/>
        <v>0</v>
      </c>
      <c r="BD21" s="18">
        <f>0.02*$N21*0.5*4.09</f>
        <v>26736.938591999995</v>
      </c>
      <c r="BF21" s="18">
        <f>0.19*$N21*0.5*4.09</f>
        <v>254000.91662399995</v>
      </c>
      <c r="BS21" s="77">
        <f>BB21-SUM(BD21:BR21)-CA21</f>
        <v>962529.78931199969</v>
      </c>
      <c r="CA21" s="18">
        <f>0.07*$N21*0.5*4.09</f>
        <v>93579.285071999984</v>
      </c>
    </row>
    <row r="22" spans="1:79" ht="89.25" x14ac:dyDescent="0.2">
      <c r="A22" s="14" t="s">
        <v>33</v>
      </c>
      <c r="B22" s="15" t="s">
        <v>680</v>
      </c>
      <c r="C22" s="15" t="s">
        <v>833</v>
      </c>
      <c r="D22" s="16" t="s">
        <v>854</v>
      </c>
      <c r="E22" s="17">
        <f t="shared" si="6"/>
        <v>1</v>
      </c>
      <c r="F22" s="17" t="str">
        <f ca="1">IF(INDIRECT("J" &amp; ROW())="текущие цены", IF(INDIRECT("G" &amp; ROW())="", "0", "0"), IF(INDIRECT("G" &amp; ROW())="", "16847.38","8265"))</f>
        <v>8265</v>
      </c>
      <c r="G22" s="17" t="s">
        <v>681</v>
      </c>
      <c r="H22" s="17"/>
      <c r="I22" s="17"/>
      <c r="J22" s="17" t="s">
        <v>667</v>
      </c>
      <c r="K22" s="17" t="s">
        <v>682</v>
      </c>
      <c r="L22" s="17">
        <v>2</v>
      </c>
      <c r="M22" s="17" t="s">
        <v>669</v>
      </c>
      <c r="N22" s="212">
        <f>(8265*1+41*1000)*1.4*1.04</f>
        <v>71729.84</v>
      </c>
      <c r="O22" s="74">
        <f t="shared" si="2"/>
        <v>293375.04559999995</v>
      </c>
      <c r="P22" s="74">
        <f t="shared" si="3"/>
        <v>0</v>
      </c>
      <c r="Q22" s="74">
        <f>$O22*0.5</f>
        <v>146687.52279999998</v>
      </c>
      <c r="R22" s="74">
        <f t="shared" si="4"/>
        <v>0</v>
      </c>
      <c r="S22" s="12"/>
      <c r="U22" s="18"/>
      <c r="X22" s="78">
        <f>O22*0.5-SUM(S22:W22)-SUM(Y22:AZ22)</f>
        <v>136419.39620399999</v>
      </c>
      <c r="AZ22" s="18">
        <f>0.07*$N22*0.5*4.09</f>
        <v>10268.126596</v>
      </c>
      <c r="BA22" s="98"/>
      <c r="BB22" s="74">
        <f>$O22*0.5</f>
        <v>146687.52279999998</v>
      </c>
      <c r="BC22" s="77">
        <f t="shared" si="5"/>
        <v>0</v>
      </c>
      <c r="BD22" s="18"/>
      <c r="BS22" s="77">
        <f>BB22-$CA22</f>
        <v>136419.39620399999</v>
      </c>
      <c r="CA22" s="18">
        <f>0.07*$N22*0.5*4.09</f>
        <v>10268.126596</v>
      </c>
    </row>
    <row r="23" spans="1:79" ht="165.75" x14ac:dyDescent="0.2">
      <c r="A23" s="14" t="s">
        <v>41</v>
      </c>
      <c r="B23" s="15" t="s">
        <v>683</v>
      </c>
      <c r="C23" s="15" t="s">
        <v>834</v>
      </c>
      <c r="D23" s="16" t="s">
        <v>855</v>
      </c>
      <c r="E23" s="17">
        <f t="shared" si="6"/>
        <v>1</v>
      </c>
      <c r="F23" s="17" t="str">
        <f ca="1">IF(INDIRECT("J" &amp; ROW())="текущие цены", IF(INDIRECT("G" &amp; ROW())="", "0", "0"), IF(INDIRECT("G" &amp; ROW())="", "52937.25","25970"))</f>
        <v>25970</v>
      </c>
      <c r="G23" s="17" t="s">
        <v>672</v>
      </c>
      <c r="H23" s="17"/>
      <c r="I23" s="17"/>
      <c r="J23" s="17" t="s">
        <v>667</v>
      </c>
      <c r="K23" s="17" t="s">
        <v>673</v>
      </c>
      <c r="L23" s="17">
        <v>2</v>
      </c>
      <c r="M23" s="17" t="s">
        <v>669</v>
      </c>
      <c r="N23" s="212">
        <f>(25970*1+63*560)*1.4*1.04</f>
        <v>89180</v>
      </c>
      <c r="O23" s="74">
        <f t="shared" si="2"/>
        <v>364746.2</v>
      </c>
      <c r="P23" s="74">
        <f t="shared" si="3"/>
        <v>0</v>
      </c>
      <c r="Q23" s="74">
        <f>$O23*0.5</f>
        <v>182373.1</v>
      </c>
      <c r="R23" s="74">
        <f t="shared" si="4"/>
        <v>0</v>
      </c>
      <c r="S23" s="12"/>
      <c r="U23" s="18"/>
      <c r="X23" s="78">
        <f>O23*0.5-SUM(S23:W23)-SUM(Y23:AZ23)</f>
        <v>169606.98300000001</v>
      </c>
      <c r="AZ23" s="18">
        <f>0.07*$N23*0.5*4.09</f>
        <v>12766.117</v>
      </c>
      <c r="BA23" s="98"/>
      <c r="BB23" s="74">
        <f>$O23*0.5</f>
        <v>182373.1</v>
      </c>
      <c r="BC23" s="77">
        <f t="shared" si="5"/>
        <v>0</v>
      </c>
      <c r="BD23" s="18"/>
      <c r="BT23" s="77">
        <f>BB23-$CA23</f>
        <v>169606.98300000001</v>
      </c>
      <c r="CA23" s="18">
        <f>0.07*$N23*0.5*4.09</f>
        <v>12766.117</v>
      </c>
    </row>
    <row r="24" spans="1:79" ht="89.25" x14ac:dyDescent="0.2">
      <c r="A24" s="14" t="s">
        <v>46</v>
      </c>
      <c r="B24" s="15" t="s">
        <v>684</v>
      </c>
      <c r="C24" s="15" t="s">
        <v>835</v>
      </c>
      <c r="D24" s="16" t="s">
        <v>856</v>
      </c>
      <c r="E24" s="17">
        <f t="shared" si="6"/>
        <v>1</v>
      </c>
      <c r="F24" s="17" t="str">
        <f ca="1">IF(INDIRECT("J" &amp; ROW())="текущие цены", IF(INDIRECT("G" &amp; ROW())="", "0", "0"), IF(INDIRECT("G" &amp; ROW())="", "412429.47","202330"))</f>
        <v>202330</v>
      </c>
      <c r="G24" s="17" t="s">
        <v>681</v>
      </c>
      <c r="H24" s="17"/>
      <c r="I24" s="17"/>
      <c r="J24" s="17" t="s">
        <v>667</v>
      </c>
      <c r="K24" s="17" t="s">
        <v>685</v>
      </c>
      <c r="L24" s="17">
        <v>2</v>
      </c>
      <c r="M24" s="17" t="s">
        <v>669</v>
      </c>
      <c r="N24" s="212">
        <f>(202330*1+606*100)*1.4*1.04</f>
        <v>382826.08</v>
      </c>
      <c r="O24" s="74">
        <f t="shared" si="2"/>
        <v>1565758.6672</v>
      </c>
      <c r="P24" s="74">
        <f t="shared" si="3"/>
        <v>0</v>
      </c>
      <c r="Q24" s="74">
        <f>$O24*0.6</f>
        <v>939455.20031999995</v>
      </c>
      <c r="R24" s="74">
        <f t="shared" si="4"/>
        <v>0</v>
      </c>
      <c r="S24" s="12"/>
      <c r="T24" s="18">
        <f>0.02*$N24*0.6*4.09</f>
        <v>18789.104006399997</v>
      </c>
      <c r="U24" s="18">
        <f>0.02*$N24*0.6*4.09</f>
        <v>18789.104006399997</v>
      </c>
      <c r="W24" s="18">
        <f>0.18*$N24*0.6*4.09</f>
        <v>169101.93605760002</v>
      </c>
      <c r="Z24" s="94">
        <f>O24*0.6-SUM(S24:Y24)-SUM(AA24:AZ24)</f>
        <v>497911.25616959995</v>
      </c>
      <c r="AQ24" s="18">
        <f>0.06*$N24*0.6*4.09</f>
        <v>56367.312019199991</v>
      </c>
      <c r="AS24" s="18">
        <f>0.08*$N24*0.6*4.09</f>
        <v>75156.416025599989</v>
      </c>
      <c r="AT24" s="18">
        <f>0.04*$N24*0.6*4.09</f>
        <v>37578.208012799994</v>
      </c>
      <c r="AZ24" s="18">
        <f>0.07*$N24*0.6*4.09</f>
        <v>65761.864022399997</v>
      </c>
      <c r="BA24" s="98"/>
      <c r="BB24" s="74">
        <f>$O24*0.4</f>
        <v>626303.46688000008</v>
      </c>
      <c r="BC24" s="77">
        <f t="shared" si="5"/>
        <v>0</v>
      </c>
      <c r="BD24" s="18">
        <f>0.05*$N24*0.4*4.09</f>
        <v>31315.173343999999</v>
      </c>
      <c r="BF24" s="18">
        <f>0.33*$N24*0.4*4.09</f>
        <v>206680.14407040001</v>
      </c>
      <c r="BU24" s="77">
        <f>BB24-SUM(BD24:BT24)-CA24</f>
        <v>344466.90678399999</v>
      </c>
      <c r="CA24" s="18">
        <f>0.07*$N24*0.4*4.09</f>
        <v>43841.242681600008</v>
      </c>
    </row>
    <row r="25" spans="1:79" ht="102" x14ac:dyDescent="0.2">
      <c r="A25" s="14" t="s">
        <v>47</v>
      </c>
      <c r="B25" s="15" t="s">
        <v>686</v>
      </c>
      <c r="C25" s="15" t="s">
        <v>836</v>
      </c>
      <c r="D25" s="16" t="s">
        <v>857</v>
      </c>
      <c r="E25" s="17">
        <f t="shared" si="6"/>
        <v>1</v>
      </c>
      <c r="F25" s="17" t="str">
        <f ca="1">IF(INDIRECT("J" &amp; ROW())="текущие цены", IF(INDIRECT("G" &amp; ROW())="", "0", "0"), IF(INDIRECT("G" &amp; ROW())="", "323860.99","158880"))</f>
        <v>158880</v>
      </c>
      <c r="G25" s="17" t="s">
        <v>681</v>
      </c>
      <c r="H25" s="17"/>
      <c r="I25" s="17"/>
      <c r="J25" s="17" t="s">
        <v>667</v>
      </c>
      <c r="K25" s="17" t="s">
        <v>685</v>
      </c>
      <c r="L25" s="17">
        <v>2</v>
      </c>
      <c r="M25" s="17" t="s">
        <v>669</v>
      </c>
      <c r="N25" s="212">
        <f>(158880*1+561310*0.05)*1.4*1.04</f>
        <v>272192.64799999999</v>
      </c>
      <c r="O25" s="74">
        <f t="shared" si="2"/>
        <v>1113267.9303199998</v>
      </c>
      <c r="P25" s="74">
        <f t="shared" si="3"/>
        <v>0</v>
      </c>
      <c r="Q25" s="74">
        <f>$O25*0.6</f>
        <v>667960.75819199986</v>
      </c>
      <c r="R25" s="74">
        <f t="shared" si="4"/>
        <v>0</v>
      </c>
      <c r="S25" s="12"/>
      <c r="T25" s="18">
        <f>0.02*$N25*0.6*4.09</f>
        <v>13359.215163839999</v>
      </c>
      <c r="U25" s="18">
        <f>0.02*$N25*0.6*4.09</f>
        <v>13359.215163839999</v>
      </c>
      <c r="W25" s="18">
        <f>0.18*$N25*0.6*4.09</f>
        <v>120232.93647455999</v>
      </c>
      <c r="Z25" s="94">
        <f>O25*0.6-SUM(S25:Y25)-SUM(AA25:AZ25)</f>
        <v>474252.13831631985</v>
      </c>
      <c r="AZ25" s="18">
        <f>0.07*$N25*0.6*4.09</f>
        <v>46757.253073439999</v>
      </c>
      <c r="BA25" s="98"/>
      <c r="BB25" s="74">
        <f>$O25*0.4</f>
        <v>445307.17212799995</v>
      </c>
      <c r="BC25" s="77">
        <f t="shared" si="5"/>
        <v>0</v>
      </c>
      <c r="BD25" s="18">
        <f>0.05*$N25*0.4*4.09</f>
        <v>22265.358606400001</v>
      </c>
      <c r="BF25" s="18">
        <f>0.33*$N25*0.4*4.09</f>
        <v>146951.36680223999</v>
      </c>
      <c r="BU25" s="77">
        <f>BB25-SUM(BD25:BT25)-CA25</f>
        <v>244918.94467039994</v>
      </c>
      <c r="CA25" s="18">
        <f>0.07*$N25*0.4*4.09</f>
        <v>31171.502048960007</v>
      </c>
    </row>
    <row r="26" spans="1:79" ht="140.25" x14ac:dyDescent="0.2">
      <c r="A26" s="14" t="s">
        <v>48</v>
      </c>
      <c r="B26" s="15" t="s">
        <v>687</v>
      </c>
      <c r="C26" s="15" t="s">
        <v>837</v>
      </c>
      <c r="D26" s="16" t="s">
        <v>858</v>
      </c>
      <c r="E26" s="17">
        <f t="shared" si="6"/>
        <v>1</v>
      </c>
      <c r="F26" s="17" t="str">
        <f ca="1">IF(INDIRECT("J" &amp; ROW())="текущие цены", IF(INDIRECT("G" &amp; ROW())="", "0", "0"), IF(INDIRECT("G" &amp; ROW())="", "26906.88","12000"))</f>
        <v>12000</v>
      </c>
      <c r="G26" s="17" t="s">
        <v>688</v>
      </c>
      <c r="H26" s="17"/>
      <c r="I26" s="17"/>
      <c r="J26" s="17" t="s">
        <v>667</v>
      </c>
      <c r="K26" s="17" t="s">
        <v>689</v>
      </c>
      <c r="L26" s="17">
        <v>2</v>
      </c>
      <c r="M26" s="17" t="s">
        <v>669</v>
      </c>
      <c r="N26" s="212">
        <f>(12000*1+136*500)*1.4*1.04*1.1</f>
        <v>128128.00000000001</v>
      </c>
      <c r="O26" s="74">
        <f t="shared" si="2"/>
        <v>524043.52000000002</v>
      </c>
      <c r="P26" s="74">
        <f t="shared" si="3"/>
        <v>0</v>
      </c>
      <c r="Q26" s="74">
        <f>$O26*0.5</f>
        <v>262021.76000000001</v>
      </c>
      <c r="R26" s="74">
        <f t="shared" si="4"/>
        <v>0</v>
      </c>
      <c r="S26" s="12"/>
      <c r="Z26" s="94">
        <f>O26*0.5-AZ26</f>
        <v>243680.23680000001</v>
      </c>
      <c r="AZ26" s="18">
        <f>0.07*$N26*0.5*4.09</f>
        <v>18341.523200000003</v>
      </c>
      <c r="BA26" s="98"/>
      <c r="BB26" s="74">
        <f>$O26*0.5</f>
        <v>262021.76000000001</v>
      </c>
      <c r="BC26" s="77">
        <f t="shared" si="5"/>
        <v>0</v>
      </c>
      <c r="BU26" s="77">
        <f>BB26-SUM(BD26:BT26)-CA26</f>
        <v>243680.23680000001</v>
      </c>
      <c r="CA26" s="18">
        <f>0.07*$N26*0.5*4.09</f>
        <v>18341.523200000003</v>
      </c>
    </row>
    <row r="27" spans="1:79" ht="89.25" x14ac:dyDescent="0.2">
      <c r="A27" s="14" t="s">
        <v>49</v>
      </c>
      <c r="B27" s="15" t="s">
        <v>690</v>
      </c>
      <c r="C27" s="15" t="s">
        <v>838</v>
      </c>
      <c r="D27" s="16" t="s">
        <v>859</v>
      </c>
      <c r="E27" s="17">
        <f t="shared" si="6"/>
        <v>1</v>
      </c>
      <c r="F27" s="17" t="str">
        <f ca="1">IF(INDIRECT("J" &amp; ROW())="текущие цены", IF(INDIRECT("G" &amp; ROW())="", "0", "0"), IF(INDIRECT("G" &amp; ROW())="", "9376.64","4600"))</f>
        <v>4600</v>
      </c>
      <c r="G27" s="17" t="s">
        <v>681</v>
      </c>
      <c r="H27" s="17"/>
      <c r="I27" s="17"/>
      <c r="J27" s="17" t="s">
        <v>667</v>
      </c>
      <c r="K27" s="17" t="s">
        <v>685</v>
      </c>
      <c r="L27" s="17">
        <v>2</v>
      </c>
      <c r="M27" s="17" t="s">
        <v>669</v>
      </c>
      <c r="N27" s="212">
        <f>(1*4600 + 166*300)*1.4*1.04</f>
        <v>79206.400000000009</v>
      </c>
      <c r="O27" s="74">
        <f t="shared" si="2"/>
        <v>323954.17600000004</v>
      </c>
      <c r="P27" s="74">
        <f t="shared" si="3"/>
        <v>0</v>
      </c>
      <c r="Q27" s="74">
        <f>$O27*0.6</f>
        <v>194372.5056</v>
      </c>
      <c r="R27" s="74">
        <f t="shared" si="4"/>
        <v>0</v>
      </c>
      <c r="S27" s="12"/>
      <c r="AA27" s="78">
        <f>O27*0.6-SUM(S27:Z27)-SUM(AC27:AZ27)</f>
        <v>180766.43020800001</v>
      </c>
      <c r="AZ27" s="18">
        <f>0.07*$N27*0.6*4.09</f>
        <v>13606.075392000002</v>
      </c>
      <c r="BA27" s="98"/>
      <c r="BB27" s="74">
        <f>$O27*0.4</f>
        <v>129581.67040000002</v>
      </c>
      <c r="BC27" s="77">
        <f t="shared" si="5"/>
        <v>0</v>
      </c>
      <c r="BV27" s="77">
        <f>BB27-SUM(BD27:BU27)-CA27</f>
        <v>120510.95347200002</v>
      </c>
      <c r="CA27" s="18">
        <f>0.07*$N27*0.4*4.09</f>
        <v>9070.7169280000016</v>
      </c>
    </row>
    <row r="28" spans="1:79" ht="127.5" x14ac:dyDescent="0.2">
      <c r="A28" s="14" t="s">
        <v>50</v>
      </c>
      <c r="B28" s="15" t="s">
        <v>691</v>
      </c>
      <c r="C28" s="15" t="s">
        <v>839</v>
      </c>
      <c r="D28" s="16" t="s">
        <v>860</v>
      </c>
      <c r="E28" s="17">
        <f>IF( 0.25 = "","0",0.25)</f>
        <v>0.25</v>
      </c>
      <c r="F28" s="17" t="str">
        <f ca="1">IF(INDIRECT("J" &amp; ROW())="текущие цены", IF(INDIRECT("G" &amp; ROW())="", "0", "0"), IF(INDIRECT("G" &amp; ROW())="", "494373.15","242530"))</f>
        <v>242530</v>
      </c>
      <c r="G28" s="17" t="s">
        <v>681</v>
      </c>
      <c r="H28" s="17"/>
      <c r="I28" s="17"/>
      <c r="J28" s="17" t="s">
        <v>667</v>
      </c>
      <c r="K28" s="17" t="s">
        <v>685</v>
      </c>
      <c r="L28" s="17">
        <v>2</v>
      </c>
      <c r="M28" s="17" t="s">
        <v>692</v>
      </c>
      <c r="N28" s="212">
        <f>(147380*1+242530*0.25)*1.4*1.04</f>
        <v>302866.2</v>
      </c>
      <c r="O28" s="74">
        <f t="shared" si="2"/>
        <v>1238722.7579999999</v>
      </c>
      <c r="P28" s="74">
        <f t="shared" si="3"/>
        <v>0</v>
      </c>
      <c r="Q28" s="74">
        <f>$O28*0.6</f>
        <v>743233.6547999999</v>
      </c>
      <c r="R28" s="74">
        <f t="shared" si="4"/>
        <v>0</v>
      </c>
      <c r="S28" s="12"/>
      <c r="T28" s="18">
        <f>0.02*$N28*0.6*4.09</f>
        <v>14864.673096</v>
      </c>
      <c r="U28" s="18">
        <f>0.02*$N28*0.6*4.09</f>
        <v>14864.673096</v>
      </c>
      <c r="W28" s="18">
        <f>0.18*$N28*0.6*4.09</f>
        <v>133782.057864</v>
      </c>
      <c r="AA28" s="78"/>
      <c r="AB28" s="78">
        <f>O28*0.6-SUM(S28:AA28)-SUM(AC28:AZ28)</f>
        <v>393913.83704399981</v>
      </c>
      <c r="AQ28" s="18">
        <f>0.06*$N28*0.6*4.09</f>
        <v>44594.019288000003</v>
      </c>
      <c r="AS28" s="18">
        <f>0.08*$N28*0.6*4.09</f>
        <v>59458.692384000002</v>
      </c>
      <c r="AT28" s="18">
        <f>0.04*$N28*0.6*4.09</f>
        <v>29729.346192000001</v>
      </c>
      <c r="AZ28" s="18">
        <f>0.07*$N28*0.6*4.09</f>
        <v>52026.355835999995</v>
      </c>
      <c r="BA28" s="98"/>
      <c r="BB28" s="74">
        <f>$O28*0.4</f>
        <v>495489.10320000001</v>
      </c>
      <c r="BC28" s="77">
        <f t="shared" si="5"/>
        <v>0</v>
      </c>
      <c r="BD28" s="18">
        <f>0.05*$N28*0.4*4.09</f>
        <v>24774.455160000001</v>
      </c>
      <c r="BF28" s="18">
        <f>0.33*$N28*0.4*4.09</f>
        <v>163511.40405600003</v>
      </c>
      <c r="BV28" s="77">
        <f>BB28-SUM(BD28:BU28)-CA28</f>
        <v>272519.00675999996</v>
      </c>
      <c r="CA28" s="18">
        <f>0.07*$N28*0.4*4.09</f>
        <v>34684.237224000004</v>
      </c>
    </row>
    <row r="29" spans="1:79" ht="140.25" x14ac:dyDescent="0.2">
      <c r="A29" s="14" t="s">
        <v>51</v>
      </c>
      <c r="B29" s="15" t="s">
        <v>693</v>
      </c>
      <c r="C29" s="15" t="s">
        <v>840</v>
      </c>
      <c r="D29" s="16" t="s">
        <v>861</v>
      </c>
      <c r="E29" s="17">
        <f>IF( 1 = "","0",1)</f>
        <v>1</v>
      </c>
      <c r="F29" s="17" t="str">
        <f ca="1">IF(INDIRECT("J" &amp; ROW())="текущие цены", IF(INDIRECT("G" &amp; ROW())="", "0", "0"), IF(INDIRECT("G" &amp; ROW())="", "73993.92","33000"))</f>
        <v>33000</v>
      </c>
      <c r="G29" s="17" t="s">
        <v>688</v>
      </c>
      <c r="H29" s="17"/>
      <c r="I29" s="17"/>
      <c r="J29" s="17" t="s">
        <v>667</v>
      </c>
      <c r="K29" s="17" t="s">
        <v>694</v>
      </c>
      <c r="L29" s="17">
        <v>2</v>
      </c>
      <c r="M29" s="17" t="s">
        <v>669</v>
      </c>
      <c r="N29" s="212">
        <f>(33000*1+128*150)*1.4*1.04*1.1</f>
        <v>83603.520000000004</v>
      </c>
      <c r="O29" s="74">
        <f t="shared" si="2"/>
        <v>341938.39679999999</v>
      </c>
      <c r="P29" s="74">
        <f t="shared" si="3"/>
        <v>0</v>
      </c>
      <c r="Q29" s="74">
        <f>$O29*0.5</f>
        <v>170969.19839999999</v>
      </c>
      <c r="R29" s="74">
        <f t="shared" si="4"/>
        <v>0</v>
      </c>
      <c r="S29" s="12"/>
      <c r="AA29" s="78">
        <f>O29*0.5-SUM(S29:Z29)-SUM(AC29:AZ29)</f>
        <v>159001.35451199999</v>
      </c>
      <c r="AZ29" s="18">
        <f>0.07*$N29*0.5*4.09</f>
        <v>11967.843888000001</v>
      </c>
      <c r="BA29" s="98"/>
      <c r="BB29" s="74">
        <f>$O29*0.5</f>
        <v>170969.19839999999</v>
      </c>
      <c r="BC29" s="77">
        <f t="shared" si="5"/>
        <v>0</v>
      </c>
      <c r="BV29" s="77">
        <f>BB29-SUM(BD29:BU29)-CA29</f>
        <v>159001.35451199999</v>
      </c>
      <c r="CA29" s="18">
        <f>0.07*$N29*0.5*4.09</f>
        <v>11967.843888000001</v>
      </c>
    </row>
    <row r="30" spans="1:79" ht="89.25" x14ac:dyDescent="0.2">
      <c r="A30" s="14" t="s">
        <v>52</v>
      </c>
      <c r="B30" s="20" t="s">
        <v>886</v>
      </c>
      <c r="C30" s="20" t="s">
        <v>888</v>
      </c>
      <c r="D30" s="21" t="s">
        <v>889</v>
      </c>
      <c r="E30" s="22"/>
      <c r="F30" s="22"/>
      <c r="G30" s="22"/>
      <c r="H30" s="22"/>
      <c r="I30" s="22"/>
      <c r="J30" s="22"/>
      <c r="K30" s="22"/>
      <c r="L30" s="22"/>
      <c r="M30" s="22"/>
      <c r="N30" s="214">
        <f>(1175350*1+810950*0.15)*1.4*1.04</f>
        <v>1888421.08</v>
      </c>
      <c r="O30" s="74">
        <f t="shared" si="2"/>
        <v>7723642.2171999998</v>
      </c>
      <c r="P30" s="74">
        <f t="shared" si="3"/>
        <v>0</v>
      </c>
      <c r="Q30" s="74">
        <f>$O30*0.6</f>
        <v>4634185.3303199997</v>
      </c>
      <c r="R30" s="74">
        <f t="shared" si="4"/>
        <v>0</v>
      </c>
      <c r="S30" s="12"/>
      <c r="T30" s="18">
        <f>0.02*$N30*0.6*4.09</f>
        <v>92683.706606399996</v>
      </c>
      <c r="U30" s="18">
        <f>0.02*$N30*0.6*4.09</f>
        <v>92683.706606399996</v>
      </c>
      <c r="W30" s="18">
        <f>0.18*$N30*0.6*4.09</f>
        <v>834153.35945760005</v>
      </c>
      <c r="AA30" s="78"/>
      <c r="AB30" s="78">
        <f>O30*0.6-SUM(S30:AA30)-SUM(AC30:AZ30)</f>
        <v>2456118.2250695992</v>
      </c>
      <c r="AQ30" s="18">
        <f>0.06*$N30*0.6*4.09</f>
        <v>278051.11981920002</v>
      </c>
      <c r="AS30" s="18">
        <f>0.08*$N30*0.6*4.09</f>
        <v>370734.82642559998</v>
      </c>
      <c r="AT30" s="18">
        <f>0.04*$N30*0.6*4.09</f>
        <v>185367.41321279999</v>
      </c>
      <c r="AZ30" s="18">
        <f>0.07*$N30*0.6*4.09</f>
        <v>324392.9731224</v>
      </c>
      <c r="BA30" s="98"/>
      <c r="BB30" s="74">
        <f>$O30*0.4</f>
        <v>3089456.8868800001</v>
      </c>
      <c r="BC30" s="77">
        <f t="shared" si="5"/>
        <v>0</v>
      </c>
      <c r="BD30" s="18">
        <f>0.05*$N30*0.4*4.09</f>
        <v>154472.84434400001</v>
      </c>
      <c r="BF30" s="18">
        <f>0.33*$N30*0.4*4.09</f>
        <v>1019520.7726704</v>
      </c>
      <c r="BV30" s="77">
        <f>BB30-SUM(BD30:BU30)-CA30</f>
        <v>1699201.2877840002</v>
      </c>
      <c r="CA30" s="18">
        <f>0.07*$N30*0.4*4.09</f>
        <v>216261.9820816</v>
      </c>
    </row>
    <row r="31" spans="1:79" ht="127.5" x14ac:dyDescent="0.2">
      <c r="A31" s="14" t="s">
        <v>53</v>
      </c>
      <c r="B31" s="20" t="s">
        <v>695</v>
      </c>
      <c r="C31" s="20" t="s">
        <v>887</v>
      </c>
      <c r="D31" s="21" t="s">
        <v>862</v>
      </c>
      <c r="E31" s="22">
        <f>IF( 0.86 = "","0",0.86)</f>
        <v>0.86</v>
      </c>
      <c r="F31" s="22" t="str">
        <f ca="1">IF(INDIRECT("J" &amp; ROW())="текущие цены", IF(INDIRECT("G" &amp; ROW())="", "0", "0"), IF(INDIRECT("G" &amp; ROW())="", "67980.64","33350"))</f>
        <v>33350</v>
      </c>
      <c r="G31" s="22" t="s">
        <v>681</v>
      </c>
      <c r="H31" s="22"/>
      <c r="I31" s="22"/>
      <c r="J31" s="22" t="s">
        <v>667</v>
      </c>
      <c r="K31" s="22" t="s">
        <v>685</v>
      </c>
      <c r="L31" s="22">
        <v>2</v>
      </c>
      <c r="M31" s="22" t="s">
        <v>696</v>
      </c>
      <c r="N31" s="214">
        <f>(415660*1 + 33350*0.86)*1.4*1.04</f>
        <v>646960.49599999993</v>
      </c>
      <c r="O31" s="74">
        <f t="shared" si="2"/>
        <v>2646068.4286399996</v>
      </c>
      <c r="P31" s="74">
        <f t="shared" si="3"/>
        <v>0</v>
      </c>
      <c r="Q31" s="74">
        <f>$O31*0.6</f>
        <v>1587641.0571839998</v>
      </c>
      <c r="R31" s="74">
        <f t="shared" si="4"/>
        <v>0</v>
      </c>
      <c r="S31" s="12"/>
      <c r="T31" s="18">
        <f>0.02*$N31*0.6*4.09</f>
        <v>31752.821143679994</v>
      </c>
      <c r="U31" s="18">
        <f>0.02*$N31*0.6*4.09</f>
        <v>31752.821143679994</v>
      </c>
      <c r="W31" s="18">
        <f>0.18*$N31*0.6*4.09</f>
        <v>285775.39029312</v>
      </c>
      <c r="AA31" s="78"/>
      <c r="AB31" s="78">
        <f>O31*0.6-SUM(S31:AA31)-SUM(AC31:AZ31)</f>
        <v>841449.76030751993</v>
      </c>
      <c r="AQ31" s="18">
        <f>0.06*$N31*0.6*4.09</f>
        <v>95258.463431039985</v>
      </c>
      <c r="AS31" s="18">
        <f>0.08*$N31*0.6*4.09</f>
        <v>127011.28457471998</v>
      </c>
      <c r="AT31" s="18">
        <f>0.04*$N31*0.6*4.09</f>
        <v>63505.642287359988</v>
      </c>
      <c r="AZ31" s="18">
        <f>0.07*$N31*0.6*4.09</f>
        <v>111134.87400287999</v>
      </c>
      <c r="BA31" s="98"/>
      <c r="BB31" s="74">
        <f>$O31*0.4</f>
        <v>1058427.3714559998</v>
      </c>
      <c r="BC31" s="77">
        <f t="shared" si="5"/>
        <v>0</v>
      </c>
      <c r="BD31" s="18">
        <f>0.05*$N31*0.4*4.09</f>
        <v>52921.368572800005</v>
      </c>
      <c r="BF31" s="18">
        <f>0.33*$N31*0.4*4.09</f>
        <v>349281.03258047998</v>
      </c>
      <c r="BV31" s="77">
        <f>BB31-SUM(BD31:BU31)-CA31</f>
        <v>582135.05430079985</v>
      </c>
      <c r="CA31" s="18">
        <f>0.07*$N31*0.4*4.09</f>
        <v>74089.916001920006</v>
      </c>
    </row>
    <row r="32" spans="1:79" x14ac:dyDescent="0.2">
      <c r="A32" s="504" t="s">
        <v>697</v>
      </c>
      <c r="B32" s="505"/>
      <c r="C32" s="505"/>
      <c r="D32" s="505"/>
      <c r="E32" s="505"/>
      <c r="F32" s="505"/>
      <c r="G32" s="505"/>
      <c r="H32" s="505"/>
      <c r="I32" s="505"/>
      <c r="J32" s="505"/>
      <c r="K32" s="505"/>
      <c r="L32" s="505"/>
      <c r="M32" s="505"/>
      <c r="N32" s="215">
        <f>SUM(N18:N31)</f>
        <v>8105684.0592000009</v>
      </c>
      <c r="O32" s="74">
        <f t="shared" si="2"/>
        <v>33152247.802128002</v>
      </c>
      <c r="P32" s="74"/>
      <c r="Q32" s="74"/>
      <c r="R32" s="74">
        <f t="shared" si="4"/>
        <v>0</v>
      </c>
      <c r="S32" s="12"/>
      <c r="Y32" s="6"/>
      <c r="BA32" s="96"/>
      <c r="BB32" s="74"/>
      <c r="BC32" s="77">
        <f t="shared" si="5"/>
        <v>0</v>
      </c>
    </row>
    <row r="33" spans="1:79" ht="15" x14ac:dyDescent="0.25">
      <c r="A33" s="499" t="s">
        <v>698</v>
      </c>
      <c r="B33" s="500"/>
      <c r="C33" s="500"/>
      <c r="D33" s="500"/>
      <c r="E33" s="500"/>
      <c r="F33" s="500"/>
      <c r="G33" s="500"/>
      <c r="H33" s="500"/>
      <c r="I33" s="500"/>
      <c r="J33" s="500"/>
      <c r="K33" s="500"/>
      <c r="L33" s="500"/>
      <c r="M33" s="500"/>
      <c r="N33" s="501"/>
      <c r="O33" s="74">
        <f t="shared" si="2"/>
        <v>0</v>
      </c>
      <c r="P33" s="74">
        <f t="shared" si="3"/>
        <v>0</v>
      </c>
      <c r="Q33" s="74"/>
      <c r="R33" s="74">
        <f t="shared" si="4"/>
        <v>0</v>
      </c>
      <c r="S33" s="12"/>
      <c r="Y33" s="19"/>
      <c r="BA33" s="96"/>
      <c r="BB33" s="74"/>
      <c r="BC33" s="77">
        <f t="shared" si="5"/>
        <v>0</v>
      </c>
    </row>
    <row r="34" spans="1:79" ht="114.75" x14ac:dyDescent="0.2">
      <c r="A34" s="14" t="s">
        <v>53</v>
      </c>
      <c r="B34" s="15" t="s">
        <v>699</v>
      </c>
      <c r="C34" s="15" t="s">
        <v>892</v>
      </c>
      <c r="D34" s="16" t="s">
        <v>863</v>
      </c>
      <c r="E34" s="17">
        <f t="shared" ref="E34:E46" si="7">IF( 1 = "","0",1)</f>
        <v>1</v>
      </c>
      <c r="F34" s="17" t="str">
        <f ca="1">IF(INDIRECT("J" &amp; ROW())="текущие цены", IF(INDIRECT("G" &amp; ROW())="", "0", "0"), IF(INDIRECT("G" &amp; ROW())="", "58634.58","36610"))</f>
        <v>36610</v>
      </c>
      <c r="G34" s="17" t="s">
        <v>700</v>
      </c>
      <c r="H34" s="17"/>
      <c r="I34" s="17"/>
      <c r="J34" s="17" t="s">
        <v>667</v>
      </c>
      <c r="K34" s="17" t="s">
        <v>701</v>
      </c>
      <c r="L34" s="17">
        <v>3</v>
      </c>
      <c r="M34" s="17" t="s">
        <v>669</v>
      </c>
      <c r="N34" s="210">
        <f>(36610*1+4570*12)*1.04</f>
        <v>95108</v>
      </c>
      <c r="O34" s="74">
        <f t="shared" si="2"/>
        <v>388991.72</v>
      </c>
      <c r="P34" s="74">
        <f t="shared" si="3"/>
        <v>0</v>
      </c>
      <c r="Q34" s="74">
        <f t="shared" ref="Q34:Q46" si="8">$O34*0.4</f>
        <v>155596.68799999999</v>
      </c>
      <c r="R34" s="74">
        <f t="shared" si="4"/>
        <v>0</v>
      </c>
      <c r="S34" s="12"/>
      <c r="AL34" s="77">
        <f>O34*0.4-AZ34</f>
        <v>143148.95296</v>
      </c>
      <c r="AZ34" s="18">
        <f t="shared" ref="AZ34:AZ39" si="9">0.08*$N34*0.4*4.09</f>
        <v>12447.73504</v>
      </c>
      <c r="BA34" s="98"/>
      <c r="BB34" s="74">
        <f>$O34*0.6</f>
        <v>233395.03199999998</v>
      </c>
      <c r="BC34" s="77">
        <f t="shared" si="5"/>
        <v>0</v>
      </c>
      <c r="BY34" s="77">
        <f>BB34-CA34</f>
        <v>214723.42943999998</v>
      </c>
      <c r="CA34" s="18">
        <f t="shared" ref="CA34:CA39" si="10">0.08*$N34*0.6*4.09</f>
        <v>18671.602559999999</v>
      </c>
    </row>
    <row r="35" spans="1:79" ht="114.75" x14ac:dyDescent="0.2">
      <c r="A35" s="14" t="s">
        <v>54</v>
      </c>
      <c r="B35" s="15" t="s">
        <v>702</v>
      </c>
      <c r="C35" s="15" t="s">
        <v>841</v>
      </c>
      <c r="D35" s="16" t="s">
        <v>863</v>
      </c>
      <c r="E35" s="17">
        <f t="shared" si="7"/>
        <v>1</v>
      </c>
      <c r="F35" s="17" t="str">
        <f ca="1">IF(INDIRECT("J" &amp; ROW())="текущие цены", IF(INDIRECT("G" &amp; ROW())="", "0", "0"), IF(INDIRECT("G" &amp; ROW())="", "53304.16","36610"))</f>
        <v>36610</v>
      </c>
      <c r="G35" s="17" t="s">
        <v>703</v>
      </c>
      <c r="H35" s="17"/>
      <c r="I35" s="17"/>
      <c r="J35" s="17" t="s">
        <v>667</v>
      </c>
      <c r="K35" s="17" t="s">
        <v>704</v>
      </c>
      <c r="L35" s="17">
        <v>3</v>
      </c>
      <c r="M35" s="17" t="s">
        <v>669</v>
      </c>
      <c r="N35" s="210">
        <f>(36610*1+4570*12)*1.04</f>
        <v>95108</v>
      </c>
      <c r="O35" s="74">
        <f t="shared" si="2"/>
        <v>388991.72</v>
      </c>
      <c r="P35" s="74">
        <f t="shared" si="3"/>
        <v>0</v>
      </c>
      <c r="Q35" s="74">
        <f t="shared" si="8"/>
        <v>155596.68799999999</v>
      </c>
      <c r="R35" s="74">
        <f t="shared" si="4"/>
        <v>0</v>
      </c>
      <c r="S35" s="12"/>
      <c r="AL35" s="77">
        <f>O35*0.4-AZ35</f>
        <v>143148.95296</v>
      </c>
      <c r="AZ35" s="18">
        <f t="shared" si="9"/>
        <v>12447.73504</v>
      </c>
      <c r="BA35" s="98"/>
      <c r="BB35" s="74">
        <f t="shared" ref="BB35:BB46" si="11">$O35*0.6</f>
        <v>233395.03199999998</v>
      </c>
      <c r="BC35" s="77">
        <f t="shared" si="5"/>
        <v>0</v>
      </c>
      <c r="BP35" s="77">
        <f>BB35-CA35</f>
        <v>214723.42943999998</v>
      </c>
      <c r="CA35" s="18">
        <f t="shared" si="10"/>
        <v>18671.602559999999</v>
      </c>
    </row>
    <row r="36" spans="1:79" ht="76.5" x14ac:dyDescent="0.2">
      <c r="A36" s="14" t="s">
        <v>55</v>
      </c>
      <c r="B36" s="15" t="s">
        <v>705</v>
      </c>
      <c r="C36" s="15" t="s">
        <v>842</v>
      </c>
      <c r="D36" s="16" t="s">
        <v>864</v>
      </c>
      <c r="E36" s="17">
        <f t="shared" si="7"/>
        <v>1</v>
      </c>
      <c r="F36" s="17" t="str">
        <f ca="1">IF(INDIRECT("J" &amp; ROW())="текущие цены", IF(INDIRECT("G" &amp; ROW())="", "0", "0"), IF(INDIRECT("G" &amp; ROW())="", "124415.2","85450"))</f>
        <v>85450</v>
      </c>
      <c r="G36" s="17" t="s">
        <v>703</v>
      </c>
      <c r="H36" s="17"/>
      <c r="I36" s="17"/>
      <c r="J36" s="17" t="s">
        <v>667</v>
      </c>
      <c r="K36" s="17" t="s">
        <v>704</v>
      </c>
      <c r="L36" s="17">
        <v>3</v>
      </c>
      <c r="M36" s="17" t="s">
        <v>706</v>
      </c>
      <c r="N36" s="210">
        <f>(85450*1)*1.04</f>
        <v>88868</v>
      </c>
      <c r="O36" s="74">
        <f t="shared" si="2"/>
        <v>363470.12</v>
      </c>
      <c r="P36" s="74">
        <f t="shared" si="3"/>
        <v>0</v>
      </c>
      <c r="Q36" s="74">
        <f t="shared" si="8"/>
        <v>145388.04800000001</v>
      </c>
      <c r="R36" s="74">
        <f t="shared" si="4"/>
        <v>0</v>
      </c>
      <c r="S36" s="12"/>
      <c r="AL36" s="77">
        <f>O36*0.4-AZ36</f>
        <v>133757.00416000001</v>
      </c>
      <c r="AZ36" s="18">
        <f t="shared" si="9"/>
        <v>11631.04384</v>
      </c>
      <c r="BA36" s="98"/>
      <c r="BB36" s="74">
        <f t="shared" si="11"/>
        <v>218082.07199999999</v>
      </c>
      <c r="BC36" s="77">
        <f t="shared" si="5"/>
        <v>0</v>
      </c>
      <c r="BZ36" s="77">
        <f>BB36-CA36</f>
        <v>200635.50623999999</v>
      </c>
      <c r="CA36" s="18">
        <f t="shared" si="10"/>
        <v>17446.565759999998</v>
      </c>
    </row>
    <row r="37" spans="1:79" ht="76.5" x14ac:dyDescent="0.2">
      <c r="A37" s="14" t="s">
        <v>56</v>
      </c>
      <c r="B37" s="15" t="s">
        <v>707</v>
      </c>
      <c r="C37" s="15" t="s">
        <v>843</v>
      </c>
      <c r="D37" s="16" t="s">
        <v>865</v>
      </c>
      <c r="E37" s="17">
        <f t="shared" si="7"/>
        <v>1</v>
      </c>
      <c r="F37" s="17" t="str">
        <f ca="1">IF(INDIRECT("J" &amp; ROW())="текущие цены", IF(INDIRECT("G" &amp; ROW())="", "0", "0"), IF(INDIRECT("G" &amp; ROW())="", "71635.2","49200"))</f>
        <v>49200</v>
      </c>
      <c r="G37" s="17" t="s">
        <v>703</v>
      </c>
      <c r="H37" s="17"/>
      <c r="I37" s="17"/>
      <c r="J37" s="17" t="s">
        <v>667</v>
      </c>
      <c r="K37" s="17" t="s">
        <v>704</v>
      </c>
      <c r="L37" s="17">
        <v>3</v>
      </c>
      <c r="M37" s="17" t="s">
        <v>669</v>
      </c>
      <c r="N37" s="210">
        <f>(49200*1+490*65)*1.04</f>
        <v>84292</v>
      </c>
      <c r="O37" s="74">
        <f t="shared" si="2"/>
        <v>344754.27999999997</v>
      </c>
      <c r="P37" s="74">
        <f t="shared" si="3"/>
        <v>0</v>
      </c>
      <c r="Q37" s="74">
        <f t="shared" si="8"/>
        <v>137901.712</v>
      </c>
      <c r="R37" s="74">
        <f t="shared" si="4"/>
        <v>0</v>
      </c>
      <c r="S37" s="12"/>
      <c r="AK37" s="77">
        <f>O37*0.4-AZ37</f>
        <v>126869.57504</v>
      </c>
      <c r="AZ37" s="18">
        <f t="shared" si="9"/>
        <v>11032.136960000002</v>
      </c>
      <c r="BA37" s="98"/>
      <c r="BB37" s="74">
        <f t="shared" si="11"/>
        <v>206852.56799999997</v>
      </c>
      <c r="BC37" s="77">
        <f t="shared" si="5"/>
        <v>0</v>
      </c>
      <c r="BQ37" s="77">
        <f>BB37-CA37</f>
        <v>190304.36255999998</v>
      </c>
      <c r="CA37" s="18">
        <f t="shared" si="10"/>
        <v>16548.205440000002</v>
      </c>
    </row>
    <row r="38" spans="1:79" ht="63.75" x14ac:dyDescent="0.2">
      <c r="A38" s="14" t="s">
        <v>57</v>
      </c>
      <c r="B38" s="15" t="s">
        <v>708</v>
      </c>
      <c r="C38" s="15" t="s">
        <v>844</v>
      </c>
      <c r="D38" s="16" t="s">
        <v>866</v>
      </c>
      <c r="E38" s="17">
        <f t="shared" si="7"/>
        <v>1</v>
      </c>
      <c r="F38" s="17" t="str">
        <f ca="1">IF(INDIRECT("J" &amp; ROW())="текущие цены", IF(INDIRECT("G" &amp; ROW())="", "0", "0"), IF(INDIRECT("G" &amp; ROW())="", "49795.2","34200"))</f>
        <v>34200</v>
      </c>
      <c r="G38" s="17" t="s">
        <v>703</v>
      </c>
      <c r="H38" s="17"/>
      <c r="I38" s="17"/>
      <c r="J38" s="17" t="s">
        <v>667</v>
      </c>
      <c r="K38" s="17" t="s">
        <v>704</v>
      </c>
      <c r="L38" s="17">
        <v>3</v>
      </c>
      <c r="M38" s="17" t="s">
        <v>669</v>
      </c>
      <c r="N38" s="210">
        <f>(34200*1+790*50)*1.04</f>
        <v>76648</v>
      </c>
      <c r="O38" s="74">
        <f t="shared" si="2"/>
        <v>313490.32</v>
      </c>
      <c r="P38" s="74">
        <f t="shared" si="3"/>
        <v>0</v>
      </c>
      <c r="Q38" s="74">
        <f t="shared" si="8"/>
        <v>125396.12800000001</v>
      </c>
      <c r="R38" s="74">
        <f t="shared" si="4"/>
        <v>0</v>
      </c>
      <c r="S38" s="12"/>
      <c r="AH38" s="18">
        <f>O38*0.4-AZ38</f>
        <v>115364.43776000002</v>
      </c>
      <c r="AZ38" s="18">
        <f t="shared" si="9"/>
        <v>10031.690240000002</v>
      </c>
      <c r="BA38" s="98"/>
      <c r="BB38" s="74">
        <f t="shared" si="11"/>
        <v>188094.19200000001</v>
      </c>
      <c r="BC38" s="77">
        <f t="shared" si="5"/>
        <v>0</v>
      </c>
      <c r="BP38" s="77">
        <f>BB38-CA38</f>
        <v>173046.65664</v>
      </c>
      <c r="CA38" s="18">
        <f t="shared" si="10"/>
        <v>15047.535359999998</v>
      </c>
    </row>
    <row r="39" spans="1:79" ht="102" x14ac:dyDescent="0.2">
      <c r="A39" s="14" t="s">
        <v>58</v>
      </c>
      <c r="B39" s="15" t="s">
        <v>709</v>
      </c>
      <c r="C39" s="15" t="s">
        <v>845</v>
      </c>
      <c r="D39" s="16" t="s">
        <v>867</v>
      </c>
      <c r="E39" s="17">
        <f t="shared" si="7"/>
        <v>1</v>
      </c>
      <c r="F39" s="17" t="str">
        <f ca="1">IF(INDIRECT("J" &amp; ROW())="текущие цены", IF(INDIRECT("G" &amp; ROW())="", "0", "0"), IF(INDIRECT("G" &amp; ROW())="", "20180.16","13860"))</f>
        <v>13860</v>
      </c>
      <c r="G39" s="17" t="s">
        <v>703</v>
      </c>
      <c r="H39" s="17"/>
      <c r="I39" s="17"/>
      <c r="J39" s="17" t="s">
        <v>667</v>
      </c>
      <c r="K39" s="17" t="s">
        <v>704</v>
      </c>
      <c r="L39" s="17">
        <v>3</v>
      </c>
      <c r="M39" s="17" t="s">
        <v>669</v>
      </c>
      <c r="N39" s="210">
        <f>(13860*1+19*50)*1.04</f>
        <v>15402.4</v>
      </c>
      <c r="O39" s="74">
        <f t="shared" si="2"/>
        <v>62995.815999999999</v>
      </c>
      <c r="P39" s="74">
        <f t="shared" si="3"/>
        <v>0</v>
      </c>
      <c r="Q39" s="74">
        <f t="shared" si="8"/>
        <v>25198.326400000002</v>
      </c>
      <c r="R39" s="74">
        <f t="shared" si="4"/>
        <v>0</v>
      </c>
      <c r="S39" s="12"/>
      <c r="AO39" s="77">
        <f>O39*0.4-AZ39</f>
        <v>23182.460288000002</v>
      </c>
      <c r="AZ39" s="18">
        <f t="shared" si="9"/>
        <v>2015.8661119999999</v>
      </c>
      <c r="BA39" s="98"/>
      <c r="BB39" s="74">
        <f t="shared" si="11"/>
        <v>37797.489600000001</v>
      </c>
      <c r="BC39" s="77">
        <f t="shared" si="5"/>
        <v>0</v>
      </c>
      <c r="BP39" s="77">
        <f>BB39-CA39</f>
        <v>34773.690432000003</v>
      </c>
      <c r="CA39" s="18">
        <f t="shared" si="10"/>
        <v>3023.799168</v>
      </c>
    </row>
    <row r="40" spans="1:79" ht="178.5" x14ac:dyDescent="0.2">
      <c r="A40" s="14" t="s">
        <v>59</v>
      </c>
      <c r="B40" s="15" t="s">
        <v>1116</v>
      </c>
      <c r="C40" s="15" t="s">
        <v>893</v>
      </c>
      <c r="D40" s="16" t="s">
        <v>1117</v>
      </c>
      <c r="E40" s="17">
        <f t="shared" si="7"/>
        <v>1</v>
      </c>
      <c r="F40" s="17" t="str">
        <f ca="1">IF(INDIRECT("J" &amp; ROW())="текущие цены", IF(INDIRECT("G" &amp; ROW())="", "0", "0"), IF(INDIRECT("G" &amp; ROW())="", "17330.52","3686"))</f>
        <v>3686</v>
      </c>
      <c r="G40" s="17" t="s">
        <v>710</v>
      </c>
      <c r="H40" s="17"/>
      <c r="I40" s="17"/>
      <c r="J40" s="17" t="s">
        <v>667</v>
      </c>
      <c r="K40" s="17" t="s">
        <v>711</v>
      </c>
      <c r="L40" s="17">
        <v>3</v>
      </c>
      <c r="M40" s="17" t="s">
        <v>669</v>
      </c>
      <c r="N40" s="210">
        <f>2*3686*1.04*1.5*1.15*1.2*1.3*1.2</f>
        <v>24757.888895999997</v>
      </c>
      <c r="O40" s="74">
        <f t="shared" si="2"/>
        <v>101259.76558463999</v>
      </c>
      <c r="P40" s="74">
        <f t="shared" si="3"/>
        <v>0</v>
      </c>
      <c r="Q40" s="74">
        <f t="shared" si="8"/>
        <v>40503.906233855996</v>
      </c>
      <c r="R40" s="74">
        <f t="shared" si="4"/>
        <v>0</v>
      </c>
      <c r="S40" s="12"/>
      <c r="AU40" s="94">
        <f>O40*0.4</f>
        <v>40503.906233855996</v>
      </c>
      <c r="BA40" s="96"/>
      <c r="BB40" s="74">
        <f t="shared" si="11"/>
        <v>60755.859350783991</v>
      </c>
      <c r="BC40" s="77">
        <f t="shared" si="5"/>
        <v>0</v>
      </c>
      <c r="BO40" s="77">
        <f>BB40</f>
        <v>60755.859350783991</v>
      </c>
      <c r="BP40" s="77"/>
    </row>
    <row r="41" spans="1:79" ht="176.25" customHeight="1" x14ac:dyDescent="0.2">
      <c r="A41" s="14" t="s">
        <v>60</v>
      </c>
      <c r="B41" s="15" t="s">
        <v>1118</v>
      </c>
      <c r="C41" s="15" t="s">
        <v>846</v>
      </c>
      <c r="D41" s="16" t="s">
        <v>1119</v>
      </c>
      <c r="E41" s="17">
        <f t="shared" si="7"/>
        <v>1</v>
      </c>
      <c r="F41" s="17" t="str">
        <f ca="1">IF(INDIRECT("J" &amp; ROW())="текущие цены", IF(INDIRECT("G" &amp; ROW())="", "0", "0"), IF(INDIRECT("G" &amp; ROW())="", "13865.36","2949"))</f>
        <v>2949</v>
      </c>
      <c r="G41" s="17" t="s">
        <v>710</v>
      </c>
      <c r="H41" s="17"/>
      <c r="I41" s="17"/>
      <c r="J41" s="17" t="s">
        <v>667</v>
      </c>
      <c r="K41" s="17" t="s">
        <v>711</v>
      </c>
      <c r="L41" s="17">
        <v>3</v>
      </c>
      <c r="M41" s="17" t="s">
        <v>669</v>
      </c>
      <c r="N41" s="210">
        <f>2*2949*1.04*1.5*1.15*1.2*1.3*1.2</f>
        <v>19807.654463999999</v>
      </c>
      <c r="O41" s="74">
        <f t="shared" si="2"/>
        <v>81013.306757760001</v>
      </c>
      <c r="P41" s="74">
        <f t="shared" si="3"/>
        <v>0</v>
      </c>
      <c r="Q41" s="74">
        <f t="shared" si="8"/>
        <v>32405.322703104001</v>
      </c>
      <c r="R41" s="74">
        <f t="shared" si="4"/>
        <v>0</v>
      </c>
      <c r="S41" s="12"/>
      <c r="AV41" s="94">
        <f>O41*0.4</f>
        <v>32405.322703104001</v>
      </c>
      <c r="BA41" s="96"/>
      <c r="BB41" s="74">
        <f t="shared" si="11"/>
        <v>48607.984054656001</v>
      </c>
      <c r="BC41" s="77">
        <f t="shared" si="5"/>
        <v>0</v>
      </c>
      <c r="BP41" s="77">
        <f>BB41-CA41</f>
        <v>48607.984054656001</v>
      </c>
    </row>
    <row r="42" spans="1:79" ht="89.25" x14ac:dyDescent="0.2">
      <c r="A42" s="14" t="s">
        <v>61</v>
      </c>
      <c r="B42" s="15" t="s">
        <v>1120</v>
      </c>
      <c r="C42" s="15" t="s">
        <v>890</v>
      </c>
      <c r="D42" s="16" t="s">
        <v>1121</v>
      </c>
      <c r="E42" s="17">
        <f t="shared" si="7"/>
        <v>1</v>
      </c>
      <c r="F42" s="17" t="str">
        <f ca="1">IF(INDIRECT("J" &amp; ROW())="текущие цены", IF(INDIRECT("G" &amp; ROW())="", "0", "0"), IF(INDIRECT("G" &amp; ROW())="", "7534.1","3317"))</f>
        <v>3317</v>
      </c>
      <c r="G42" s="17" t="s">
        <v>712</v>
      </c>
      <c r="H42" s="17"/>
      <c r="I42" s="17"/>
      <c r="J42" s="17" t="s">
        <v>667</v>
      </c>
      <c r="K42" s="17" t="s">
        <v>713</v>
      </c>
      <c r="L42" s="17">
        <v>3</v>
      </c>
      <c r="M42" s="17" t="s">
        <v>669</v>
      </c>
      <c r="N42" s="210">
        <f>2*3317*1.04*1.3</f>
        <v>8969.1680000000015</v>
      </c>
      <c r="O42" s="74">
        <f t="shared" si="2"/>
        <v>36683.897120000001</v>
      </c>
      <c r="P42" s="74">
        <f t="shared" si="3"/>
        <v>0</v>
      </c>
      <c r="Q42" s="74">
        <f t="shared" si="8"/>
        <v>14673.558848000001</v>
      </c>
      <c r="R42" s="74">
        <f t="shared" si="4"/>
        <v>0</v>
      </c>
      <c r="S42" s="12"/>
      <c r="AM42" s="77">
        <f>O42*0.4</f>
        <v>14673.558848000001</v>
      </c>
      <c r="BA42" s="96"/>
      <c r="BB42" s="74">
        <f t="shared" si="11"/>
        <v>22010.338272000001</v>
      </c>
      <c r="BC42" s="77">
        <f t="shared" si="5"/>
        <v>0</v>
      </c>
      <c r="BP42" s="77">
        <f>BB42-CA42</f>
        <v>22010.338272000001</v>
      </c>
    </row>
    <row r="43" spans="1:79" ht="76.5" x14ac:dyDescent="0.2">
      <c r="A43" s="14" t="s">
        <v>62</v>
      </c>
      <c r="B43" s="15" t="s">
        <v>714</v>
      </c>
      <c r="C43" s="15" t="s">
        <v>891</v>
      </c>
      <c r="D43" s="16" t="s">
        <v>868</v>
      </c>
      <c r="E43" s="17">
        <f t="shared" si="7"/>
        <v>1</v>
      </c>
      <c r="F43" s="17" t="str">
        <f ca="1">IF(INDIRECT("J" &amp; ROW())="текущие цены", IF(INDIRECT("G" &amp; ROW())="", "0", "0"), IF(INDIRECT("G" &amp; ROW())="", "3263.19","1724"))</f>
        <v>1724</v>
      </c>
      <c r="G43" s="17" t="s">
        <v>715</v>
      </c>
      <c r="H43" s="17"/>
      <c r="I43" s="17"/>
      <c r="J43" s="17" t="s">
        <v>667</v>
      </c>
      <c r="K43" s="17" t="s">
        <v>716</v>
      </c>
      <c r="L43" s="17">
        <v>3</v>
      </c>
      <c r="M43" s="17" t="s">
        <v>669</v>
      </c>
      <c r="N43" s="210">
        <f>1*1724*1.04*1.3</f>
        <v>2330.848</v>
      </c>
      <c r="O43" s="74">
        <f t="shared" si="2"/>
        <v>9533.1683199999989</v>
      </c>
      <c r="P43" s="74">
        <f t="shared" si="3"/>
        <v>0</v>
      </c>
      <c r="Q43" s="74">
        <f t="shared" si="8"/>
        <v>3813.2673279999999</v>
      </c>
      <c r="R43" s="74">
        <f t="shared" si="4"/>
        <v>0</v>
      </c>
      <c r="S43" s="12"/>
      <c r="AM43" s="77">
        <f>O43*0.4</f>
        <v>3813.2673279999999</v>
      </c>
      <c r="BA43" s="96"/>
      <c r="BB43" s="74">
        <f t="shared" si="11"/>
        <v>5719.900991999999</v>
      </c>
      <c r="BC43" s="77">
        <f t="shared" si="5"/>
        <v>0</v>
      </c>
      <c r="BZ43" s="77">
        <f>BB43</f>
        <v>5719.900991999999</v>
      </c>
    </row>
    <row r="44" spans="1:79" ht="127.5" x14ac:dyDescent="0.2">
      <c r="A44" s="14" t="s">
        <v>63</v>
      </c>
      <c r="B44" s="15" t="s">
        <v>717</v>
      </c>
      <c r="C44" s="15" t="s">
        <v>847</v>
      </c>
      <c r="D44" s="16" t="s">
        <v>869</v>
      </c>
      <c r="E44" s="17">
        <f t="shared" si="7"/>
        <v>1</v>
      </c>
      <c r="F44" s="17" t="str">
        <f ca="1">IF(INDIRECT("J" &amp; ROW())="текущие цены", IF(INDIRECT("G" &amp; ROW())="", "0", "0"), IF(INDIRECT("G" &amp; ROW())="", "13079.25","6910"))</f>
        <v>6910</v>
      </c>
      <c r="G44" s="17" t="s">
        <v>715</v>
      </c>
      <c r="H44" s="17"/>
      <c r="I44" s="17"/>
      <c r="J44" s="17" t="s">
        <v>667</v>
      </c>
      <c r="K44" s="17" t="s">
        <v>716</v>
      </c>
      <c r="L44" s="17">
        <v>3</v>
      </c>
      <c r="M44" s="17" t="s">
        <v>669</v>
      </c>
      <c r="N44" s="210">
        <f>1*6910*1.04*1.3</f>
        <v>9342.3200000000015</v>
      </c>
      <c r="O44" s="74">
        <f>N44*4.09</f>
        <v>38210.088800000005</v>
      </c>
      <c r="P44" s="74">
        <f t="shared" si="3"/>
        <v>0</v>
      </c>
      <c r="Q44" s="75">
        <f t="shared" si="8"/>
        <v>15284.035520000003</v>
      </c>
      <c r="R44" s="74">
        <f>Q44-SUM(S44:AZ44)</f>
        <v>15284.035520000003</v>
      </c>
      <c r="S44" s="12"/>
      <c r="BA44" s="96"/>
      <c r="BB44" s="74">
        <f t="shared" si="11"/>
        <v>22926.053280000004</v>
      </c>
      <c r="BC44" s="77">
        <f t="shared" si="5"/>
        <v>0</v>
      </c>
      <c r="BP44" s="77">
        <f>BB44-CA44</f>
        <v>22926.053280000004</v>
      </c>
    </row>
    <row r="45" spans="1:79" ht="63.75" x14ac:dyDescent="0.2">
      <c r="A45" s="14" t="s">
        <v>64</v>
      </c>
      <c r="B45" s="15" t="s">
        <v>718</v>
      </c>
      <c r="C45" s="15" t="s">
        <v>848</v>
      </c>
      <c r="D45" s="68" t="s">
        <v>870</v>
      </c>
      <c r="E45" s="17">
        <f t="shared" si="7"/>
        <v>1</v>
      </c>
      <c r="F45" s="17" t="str">
        <f ca="1">IF(INDIRECT("J" &amp; ROW())="текущие цены", IF(INDIRECT("G" &amp; ROW())="", "0", "0"), IF(INDIRECT("G" &amp; ROW())="", "240240","165000"))</f>
        <v>165000</v>
      </c>
      <c r="G45" s="17" t="s">
        <v>703</v>
      </c>
      <c r="H45" s="17"/>
      <c r="I45" s="17"/>
      <c r="J45" s="17" t="s">
        <v>667</v>
      </c>
      <c r="K45" s="17" t="s">
        <v>704</v>
      </c>
      <c r="L45" s="17">
        <v>3</v>
      </c>
      <c r="M45" s="17" t="s">
        <v>719</v>
      </c>
      <c r="N45" s="210">
        <f>1*165000*1.04</f>
        <v>171600</v>
      </c>
      <c r="O45" s="74">
        <f t="shared" si="2"/>
        <v>701844</v>
      </c>
      <c r="P45" s="74">
        <f t="shared" si="3"/>
        <v>0</v>
      </c>
      <c r="Q45" s="74">
        <f t="shared" si="8"/>
        <v>280737.60000000003</v>
      </c>
      <c r="R45" s="74">
        <f>Q45-SUM(S45:AZ45)</f>
        <v>0</v>
      </c>
      <c r="S45" s="12"/>
      <c r="AD45" s="78">
        <f>O45*0.4-AZ45</f>
        <v>263893.34400000004</v>
      </c>
      <c r="AZ45" s="18">
        <f>0.06*$N45*0.4*4.09</f>
        <v>16844.256000000001</v>
      </c>
      <c r="BA45" s="98"/>
      <c r="BB45" s="74">
        <f t="shared" si="11"/>
        <v>421106.39999999997</v>
      </c>
      <c r="BC45" s="77">
        <f t="shared" si="5"/>
        <v>0</v>
      </c>
      <c r="BP45" s="77">
        <f>BB45-CA45</f>
        <v>391628.95199999999</v>
      </c>
      <c r="CA45" s="18">
        <f>0.07*$N45*0.6*4.09</f>
        <v>29477.448</v>
      </c>
    </row>
    <row r="46" spans="1:79" ht="76.5" x14ac:dyDescent="0.2">
      <c r="A46" s="14" t="s">
        <v>65</v>
      </c>
      <c r="B46" s="20" t="s">
        <v>720</v>
      </c>
      <c r="C46" s="20" t="s">
        <v>849</v>
      </c>
      <c r="D46" s="21" t="s">
        <v>871</v>
      </c>
      <c r="E46" s="22">
        <f t="shared" si="7"/>
        <v>1</v>
      </c>
      <c r="F46" s="22" t="str">
        <f ca="1">IF(INDIRECT("J" &amp; ROW())="текущие цены", IF(INDIRECT("G" &amp; ROW())="", "0", "0"), IF(INDIRECT("G" &amp; ROW())="", "4883.42","2580"))</f>
        <v>2580</v>
      </c>
      <c r="G46" s="22" t="s">
        <v>715</v>
      </c>
      <c r="H46" s="22"/>
      <c r="I46" s="22"/>
      <c r="J46" s="22" t="s">
        <v>667</v>
      </c>
      <c r="K46" s="22" t="s">
        <v>716</v>
      </c>
      <c r="L46" s="22">
        <v>3</v>
      </c>
      <c r="M46" s="22" t="s">
        <v>669</v>
      </c>
      <c r="N46" s="211">
        <f>1*2580*1.04*1.3</f>
        <v>3488.1600000000003</v>
      </c>
      <c r="O46" s="74">
        <f t="shared" si="2"/>
        <v>14266.574400000001</v>
      </c>
      <c r="P46" s="74">
        <f t="shared" si="3"/>
        <v>0</v>
      </c>
      <c r="Q46" s="74">
        <f t="shared" si="8"/>
        <v>5706.6297600000007</v>
      </c>
      <c r="R46" s="74">
        <f t="shared" si="4"/>
        <v>0</v>
      </c>
      <c r="S46" s="12"/>
      <c r="AD46" s="78">
        <f>O46*0.4-AZ46</f>
        <v>5364.2319744000006</v>
      </c>
      <c r="AZ46" s="18">
        <f>0.06*$N46*0.4*4.09</f>
        <v>342.39778560000002</v>
      </c>
      <c r="BA46" s="98"/>
      <c r="BB46" s="74">
        <f t="shared" si="11"/>
        <v>8559.9446399999997</v>
      </c>
      <c r="BC46" s="77">
        <f t="shared" si="5"/>
        <v>0</v>
      </c>
      <c r="BP46" s="77">
        <f>BB46-CA46</f>
        <v>7960.7485151999999</v>
      </c>
      <c r="CA46" s="18">
        <f>0.07*$N46*0.6*4.09</f>
        <v>599.19612480000012</v>
      </c>
    </row>
    <row r="47" spans="1:79" x14ac:dyDescent="0.2">
      <c r="A47" s="504" t="s">
        <v>721</v>
      </c>
      <c r="B47" s="505"/>
      <c r="C47" s="505"/>
      <c r="D47" s="505"/>
      <c r="E47" s="505"/>
      <c r="F47" s="505"/>
      <c r="G47" s="505"/>
      <c r="H47" s="505"/>
      <c r="I47" s="505"/>
      <c r="J47" s="505"/>
      <c r="K47" s="505"/>
      <c r="L47" s="505"/>
      <c r="M47" s="505"/>
      <c r="N47" s="215">
        <f>SUM(N34:N46)</f>
        <v>695722.43936000008</v>
      </c>
      <c r="O47" s="74">
        <f>N47*4.09</f>
        <v>2845504.7769824001</v>
      </c>
      <c r="P47" s="74"/>
      <c r="Q47" s="74"/>
      <c r="R47" s="74"/>
      <c r="S47" s="12"/>
      <c r="Y47" s="6"/>
      <c r="BB47" s="74"/>
    </row>
    <row r="48" spans="1:79" x14ac:dyDescent="0.2">
      <c r="A48" s="506" t="s">
        <v>722</v>
      </c>
      <c r="B48" s="503"/>
      <c r="C48" s="503"/>
      <c r="D48" s="503"/>
      <c r="E48" s="503"/>
      <c r="F48" s="503"/>
      <c r="G48" s="503"/>
      <c r="H48" s="503"/>
      <c r="I48" s="503"/>
      <c r="J48" s="503"/>
      <c r="K48" s="503"/>
      <c r="L48" s="503"/>
      <c r="M48" s="503"/>
      <c r="N48" s="216">
        <f>N16+N32+N47</f>
        <v>11833575.729372801</v>
      </c>
      <c r="O48" s="74">
        <f>N48*4.09</f>
        <v>48399324.733134754</v>
      </c>
      <c r="P48" s="74"/>
      <c r="Q48" s="74"/>
      <c r="R48" s="74"/>
      <c r="S48" s="12"/>
      <c r="Y48" s="6"/>
      <c r="BB48" s="74"/>
    </row>
    <row r="49" spans="1:54" ht="30.75" customHeight="1" x14ac:dyDescent="0.2">
      <c r="A49" s="507" t="s">
        <v>979</v>
      </c>
      <c r="B49" s="508"/>
      <c r="C49" s="508"/>
      <c r="D49" s="508"/>
      <c r="E49" s="508"/>
      <c r="F49" s="508"/>
      <c r="G49" s="508"/>
      <c r="H49" s="508"/>
      <c r="I49" s="508"/>
      <c r="J49" s="508"/>
      <c r="K49" s="508"/>
      <c r="L49" s="508"/>
      <c r="M49" s="508"/>
      <c r="N49" s="213">
        <f>N48*4.15</f>
        <v>49109339.276897132</v>
      </c>
      <c r="O49" s="75">
        <f>N49*0.45</f>
        <v>22099202.674603712</v>
      </c>
      <c r="P49" s="75"/>
      <c r="Q49" s="75"/>
      <c r="R49" s="75"/>
      <c r="S49" s="12"/>
      <c r="Y49" s="6"/>
      <c r="BB49" s="75"/>
    </row>
    <row r="50" spans="1:54" x14ac:dyDescent="0.2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18"/>
    </row>
    <row r="51" spans="1:54" ht="15" x14ac:dyDescent="0.2">
      <c r="A51" s="497" t="s">
        <v>1322</v>
      </c>
      <c r="B51" s="498"/>
      <c r="C51" s="498"/>
      <c r="D51" s="123"/>
      <c r="E51" s="123"/>
      <c r="F51" s="123"/>
      <c r="G51" s="124"/>
    </row>
    <row r="52" spans="1:54" ht="15" x14ac:dyDescent="0.2">
      <c r="A52" s="122"/>
      <c r="B52" s="122"/>
      <c r="C52" s="123"/>
      <c r="D52" s="123"/>
      <c r="E52" s="123"/>
      <c r="F52" s="123"/>
      <c r="G52" s="124"/>
    </row>
    <row r="53" spans="1:54" ht="15" x14ac:dyDescent="0.2">
      <c r="A53" s="122"/>
      <c r="B53" s="122"/>
      <c r="C53" s="123"/>
      <c r="D53" s="123"/>
      <c r="E53" s="123"/>
      <c r="F53" s="123"/>
      <c r="G53" s="124"/>
    </row>
    <row r="54" spans="1:54" ht="15.75" x14ac:dyDescent="0.25">
      <c r="A54" s="339" t="s">
        <v>1381</v>
      </c>
      <c r="B54" s="361"/>
      <c r="C54" s="361"/>
      <c r="D54" s="361"/>
      <c r="E54" s="361"/>
      <c r="F54"/>
      <c r="G54" s="183" t="s">
        <v>1354</v>
      </c>
      <c r="N54" s="183" t="s">
        <v>1354</v>
      </c>
    </row>
    <row r="55" spans="1:54" ht="15.75" x14ac:dyDescent="0.25">
      <c r="A55" s="199"/>
      <c r="B55" s="200"/>
      <c r="C55" s="183"/>
      <c r="D55" s="183"/>
      <c r="E55" s="183"/>
      <c r="F55"/>
      <c r="G55" s="125"/>
      <c r="N55" s="125"/>
    </row>
    <row r="56" spans="1:54" ht="15.75" x14ac:dyDescent="0.25">
      <c r="A56" s="339" t="s">
        <v>1382</v>
      </c>
      <c r="B56" s="361"/>
      <c r="C56" s="361"/>
      <c r="D56" s="361"/>
      <c r="E56" s="361"/>
      <c r="F56" s="198"/>
      <c r="G56" s="201" t="s">
        <v>1325</v>
      </c>
      <c r="N56" s="201" t="s">
        <v>1325</v>
      </c>
    </row>
    <row r="57" spans="1:54" ht="15.75" x14ac:dyDescent="0.25">
      <c r="A57" s="199"/>
      <c r="B57" s="199"/>
      <c r="C57" s="202"/>
      <c r="D57" s="201"/>
      <c r="E57" s="201"/>
      <c r="F57" s="198"/>
      <c r="G57" s="126"/>
    </row>
  </sheetData>
  <autoFilter ref="O6:CA49"/>
  <mergeCells count="16">
    <mergeCell ref="A1:D1"/>
    <mergeCell ref="A2:D2"/>
    <mergeCell ref="A3:N3"/>
    <mergeCell ref="A5:N5"/>
    <mergeCell ref="A54:E54"/>
    <mergeCell ref="B4:D4"/>
    <mergeCell ref="A56:E56"/>
    <mergeCell ref="A9:N9"/>
    <mergeCell ref="A16:M16"/>
    <mergeCell ref="A17:N17"/>
    <mergeCell ref="A32:M32"/>
    <mergeCell ref="A33:N33"/>
    <mergeCell ref="A47:M47"/>
    <mergeCell ref="A48:M48"/>
    <mergeCell ref="A49:M49"/>
    <mergeCell ref="A51:C51"/>
  </mergeCells>
  <pageMargins left="0.7" right="0.7" top="0.75" bottom="0.75" header="0.3" footer="0.3"/>
  <pageSetup paperSize="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opLeftCell="A31" workbookViewId="0">
      <selection activeCell="O70" sqref="O70"/>
    </sheetView>
  </sheetViews>
  <sheetFormatPr defaultRowHeight="12.75" x14ac:dyDescent="0.2"/>
  <cols>
    <col min="1" max="1" width="5.85546875" customWidth="1"/>
    <col min="2" max="2" width="6.42578125" customWidth="1"/>
    <col min="3" max="3" width="34.28515625" customWidth="1"/>
    <col min="4" max="4" width="11.85546875" customWidth="1"/>
    <col min="5" max="5" width="11.7109375" customWidth="1"/>
    <col min="8" max="8" width="22.140625" customWidth="1"/>
  </cols>
  <sheetData>
    <row r="1" spans="1:14" s="46" customFormat="1" ht="15" x14ac:dyDescent="0.2">
      <c r="A1" s="24"/>
      <c r="B1" s="534" t="s">
        <v>801</v>
      </c>
      <c r="C1" s="534"/>
      <c r="D1" s="534"/>
      <c r="E1" s="534"/>
      <c r="F1" s="534"/>
      <c r="G1" s="534"/>
      <c r="H1" s="534"/>
    </row>
    <row r="2" spans="1:14" s="47" customFormat="1" ht="15" x14ac:dyDescent="0.25">
      <c r="A2" s="217"/>
      <c r="B2" s="535" t="s">
        <v>937</v>
      </c>
      <c r="C2" s="535"/>
      <c r="D2" s="535"/>
      <c r="E2" s="535"/>
      <c r="F2" s="535"/>
      <c r="G2" s="535"/>
      <c r="H2" s="535"/>
      <c r="N2" s="48"/>
    </row>
    <row r="3" spans="1:14" s="49" customFormat="1" ht="15" customHeight="1" x14ac:dyDescent="0.25">
      <c r="B3" s="537" t="s">
        <v>827</v>
      </c>
      <c r="C3" s="537"/>
      <c r="D3" s="537"/>
      <c r="E3" s="537"/>
      <c r="F3" s="537"/>
      <c r="G3" s="537"/>
      <c r="H3" s="537"/>
    </row>
    <row r="4" spans="1:14" s="49" customFormat="1" ht="15" x14ac:dyDescent="0.25">
      <c r="B4" s="537"/>
      <c r="C4" s="537"/>
      <c r="D4" s="537"/>
      <c r="E4" s="537"/>
      <c r="F4" s="537"/>
      <c r="G4" s="537"/>
      <c r="H4" s="537"/>
    </row>
    <row r="5" spans="1:14" s="49" customFormat="1" ht="15" x14ac:dyDescent="0.25">
      <c r="B5" s="537"/>
      <c r="C5" s="537"/>
      <c r="D5" s="537"/>
      <c r="E5" s="537"/>
      <c r="F5" s="537"/>
      <c r="G5" s="537"/>
      <c r="H5" s="537"/>
    </row>
    <row r="6" spans="1:14" s="49" customFormat="1" ht="15" x14ac:dyDescent="0.25">
      <c r="B6" s="536" t="s">
        <v>802</v>
      </c>
      <c r="C6" s="536"/>
      <c r="D6" s="536"/>
      <c r="E6" s="536"/>
      <c r="F6" s="536"/>
      <c r="G6" s="536"/>
      <c r="H6" s="536"/>
    </row>
    <row r="7" spans="1:14" s="49" customFormat="1" ht="15" x14ac:dyDescent="0.25">
      <c r="B7" s="536"/>
      <c r="C7" s="536"/>
      <c r="D7" s="536"/>
      <c r="E7" s="536"/>
      <c r="F7" s="536"/>
      <c r="G7" s="536"/>
      <c r="H7" s="536"/>
    </row>
    <row r="8" spans="1:14" s="49" customFormat="1" ht="15" x14ac:dyDescent="0.25">
      <c r="B8" s="536"/>
      <c r="C8" s="536"/>
      <c r="D8" s="536"/>
      <c r="E8" s="536"/>
      <c r="F8" s="536"/>
      <c r="G8" s="536"/>
      <c r="H8" s="536"/>
    </row>
    <row r="9" spans="1:14" s="49" customFormat="1" ht="15" x14ac:dyDescent="0.25">
      <c r="B9" s="536"/>
      <c r="C9" s="536"/>
      <c r="D9" s="536"/>
      <c r="E9" s="536"/>
      <c r="F9" s="536"/>
      <c r="G9" s="536"/>
      <c r="H9" s="536"/>
    </row>
    <row r="10" spans="1:14" s="49" customFormat="1" ht="15" x14ac:dyDescent="0.25">
      <c r="B10" s="536"/>
      <c r="C10" s="536"/>
      <c r="D10" s="536"/>
      <c r="E10" s="536"/>
      <c r="F10" s="536"/>
      <c r="G10" s="536"/>
      <c r="H10" s="536"/>
    </row>
    <row r="11" spans="1:14" s="49" customFormat="1" ht="15" x14ac:dyDescent="0.25">
      <c r="B11" s="536"/>
      <c r="C11" s="536"/>
      <c r="D11" s="536"/>
      <c r="E11" s="536"/>
      <c r="F11" s="536"/>
      <c r="G11" s="536"/>
      <c r="H11" s="536"/>
    </row>
    <row r="12" spans="1:14" s="50" customFormat="1" ht="15" x14ac:dyDescent="0.25">
      <c r="A12" s="49"/>
      <c r="B12" s="538"/>
      <c r="C12" s="538"/>
      <c r="D12" s="538"/>
      <c r="E12" s="538"/>
      <c r="F12" s="538"/>
      <c r="G12" s="538"/>
      <c r="H12" s="538"/>
    </row>
    <row r="13" spans="1:14" s="49" customFormat="1" ht="18.75" x14ac:dyDescent="0.3">
      <c r="B13" s="520" t="s">
        <v>828</v>
      </c>
      <c r="C13" s="520"/>
      <c r="D13" s="520"/>
      <c r="E13" s="520"/>
      <c r="F13" s="520"/>
      <c r="G13" s="520"/>
      <c r="H13" s="520"/>
      <c r="I13" s="51"/>
    </row>
    <row r="14" spans="1:14" s="49" customFormat="1" ht="15" customHeight="1" x14ac:dyDescent="0.3">
      <c r="B14" s="521" t="str">
        <f>CONCATENATE("Среднее количество рабочих дней в месяце: ",J14)</f>
        <v xml:space="preserve">Среднее количество рабочих дней в месяце: </v>
      </c>
      <c r="C14" s="521"/>
      <c r="D14" s="521"/>
      <c r="E14" s="521"/>
      <c r="F14" s="521"/>
      <c r="G14" s="521"/>
      <c r="H14" s="521"/>
      <c r="I14" s="51"/>
    </row>
    <row r="15" spans="1:14" s="49" customFormat="1" ht="15" customHeight="1" x14ac:dyDescent="0.25">
      <c r="B15" s="521" t="s">
        <v>1320</v>
      </c>
      <c r="C15" s="521"/>
      <c r="D15" s="521"/>
      <c r="E15" s="521"/>
      <c r="F15" s="521"/>
      <c r="G15" s="521"/>
      <c r="H15" s="521"/>
      <c r="J15" s="52"/>
    </row>
    <row r="16" spans="1:14" s="49" customFormat="1" ht="15" x14ac:dyDescent="0.25">
      <c r="B16" s="521"/>
      <c r="C16" s="521"/>
      <c r="D16" s="521"/>
      <c r="E16" s="521"/>
      <c r="F16" s="521"/>
      <c r="G16" s="521"/>
      <c r="H16" s="521"/>
    </row>
    <row r="17" spans="1:10" s="49" customFormat="1" ht="15" x14ac:dyDescent="0.25">
      <c r="B17" s="521"/>
      <c r="C17" s="521"/>
      <c r="D17" s="521"/>
      <c r="E17" s="521"/>
      <c r="F17" s="521"/>
      <c r="G17" s="521"/>
      <c r="H17" s="521"/>
    </row>
    <row r="18" spans="1:10" s="49" customFormat="1" ht="15" x14ac:dyDescent="0.25">
      <c r="B18" s="521"/>
      <c r="C18" s="521"/>
      <c r="D18" s="521"/>
      <c r="E18" s="521"/>
      <c r="F18" s="521"/>
      <c r="G18" s="521"/>
      <c r="H18" s="521"/>
    </row>
    <row r="19" spans="1:10" s="49" customFormat="1" ht="15" x14ac:dyDescent="0.25">
      <c r="B19" s="521"/>
      <c r="C19" s="521"/>
      <c r="D19" s="521"/>
      <c r="E19" s="521"/>
      <c r="F19" s="521"/>
      <c r="G19" s="521"/>
      <c r="H19" s="521"/>
    </row>
    <row r="20" spans="1:10" s="49" customFormat="1" ht="15" x14ac:dyDescent="0.25">
      <c r="B20" s="521"/>
      <c r="C20" s="521"/>
      <c r="D20" s="521"/>
      <c r="E20" s="521"/>
      <c r="F20" s="521"/>
      <c r="G20" s="521"/>
      <c r="H20" s="521"/>
    </row>
    <row r="21" spans="1:10" s="49" customFormat="1" ht="15" x14ac:dyDescent="0.25">
      <c r="B21" s="521"/>
      <c r="C21" s="521"/>
      <c r="D21" s="521"/>
      <c r="E21" s="521"/>
      <c r="F21" s="521"/>
      <c r="G21" s="521"/>
      <c r="H21" s="521"/>
    </row>
    <row r="22" spans="1:10" s="49" customFormat="1" ht="15" x14ac:dyDescent="0.25">
      <c r="B22" s="521" t="s">
        <v>829</v>
      </c>
      <c r="C22" s="521"/>
      <c r="D22" s="521"/>
      <c r="E22" s="521"/>
      <c r="F22" s="521"/>
      <c r="G22" s="521"/>
      <c r="H22" s="521"/>
    </row>
    <row r="23" spans="1:10" s="50" customFormat="1" ht="15" x14ac:dyDescent="0.25">
      <c r="A23" s="49"/>
      <c r="B23" s="59"/>
      <c r="C23" s="49"/>
      <c r="D23" s="49"/>
      <c r="E23" s="49"/>
      <c r="F23" s="49"/>
      <c r="G23" s="49"/>
      <c r="H23" s="49"/>
    </row>
    <row r="24" spans="1:10" s="49" customFormat="1" ht="15" x14ac:dyDescent="0.25">
      <c r="B24" s="522" t="s">
        <v>12</v>
      </c>
      <c r="C24" s="523" t="s">
        <v>803</v>
      </c>
      <c r="D24" s="524" t="s">
        <v>804</v>
      </c>
      <c r="E24" s="524" t="s">
        <v>805</v>
      </c>
      <c r="F24" s="525" t="s">
        <v>806</v>
      </c>
      <c r="G24" s="526"/>
      <c r="H24" s="522" t="s">
        <v>807</v>
      </c>
    </row>
    <row r="25" spans="1:10" s="49" customFormat="1" ht="15" x14ac:dyDescent="0.25">
      <c r="B25" s="522"/>
      <c r="C25" s="523"/>
      <c r="D25" s="524"/>
      <c r="E25" s="524"/>
      <c r="F25" s="527"/>
      <c r="G25" s="528"/>
      <c r="H25" s="522"/>
    </row>
    <row r="26" spans="1:10" s="49" customFormat="1" ht="15" x14ac:dyDescent="0.25">
      <c r="B26" s="522"/>
      <c r="C26" s="523"/>
      <c r="D26" s="524"/>
      <c r="E26" s="524"/>
      <c r="F26" s="527"/>
      <c r="G26" s="528"/>
      <c r="H26" s="522"/>
    </row>
    <row r="27" spans="1:10" s="49" customFormat="1" ht="15" x14ac:dyDescent="0.25">
      <c r="B27" s="522"/>
      <c r="C27" s="523"/>
      <c r="D27" s="524"/>
      <c r="E27" s="524"/>
      <c r="F27" s="527"/>
      <c r="G27" s="528"/>
      <c r="H27" s="522"/>
    </row>
    <row r="28" spans="1:10" s="49" customFormat="1" ht="15" x14ac:dyDescent="0.25">
      <c r="B28" s="522"/>
      <c r="C28" s="523"/>
      <c r="D28" s="524"/>
      <c r="E28" s="524"/>
      <c r="F28" s="527"/>
      <c r="G28" s="528"/>
      <c r="H28" s="522"/>
    </row>
    <row r="29" spans="1:10" s="49" customFormat="1" ht="15" x14ac:dyDescent="0.25">
      <c r="B29" s="522"/>
      <c r="C29" s="523"/>
      <c r="D29" s="524"/>
      <c r="E29" s="524"/>
      <c r="F29" s="527"/>
      <c r="G29" s="528"/>
      <c r="H29" s="522"/>
    </row>
    <row r="30" spans="1:10" s="49" customFormat="1" ht="46.5" customHeight="1" x14ac:dyDescent="0.25">
      <c r="B30" s="522"/>
      <c r="C30" s="523"/>
      <c r="D30" s="524"/>
      <c r="E30" s="524"/>
      <c r="F30" s="529"/>
      <c r="G30" s="530"/>
      <c r="H30" s="522"/>
    </row>
    <row r="31" spans="1:10" s="49" customFormat="1" ht="15" x14ac:dyDescent="0.25">
      <c r="B31" s="53" t="s">
        <v>2</v>
      </c>
      <c r="C31" s="54" t="s">
        <v>19</v>
      </c>
      <c r="D31" s="54" t="s">
        <v>20</v>
      </c>
      <c r="E31" s="54" t="s">
        <v>21</v>
      </c>
      <c r="F31" s="532" t="s">
        <v>22</v>
      </c>
      <c r="G31" s="533"/>
      <c r="H31" s="54" t="s">
        <v>23</v>
      </c>
    </row>
    <row r="32" spans="1:10" s="49" customFormat="1" ht="15" x14ac:dyDescent="0.25">
      <c r="B32" s="59"/>
      <c r="I32" s="55"/>
      <c r="J32" s="56"/>
    </row>
    <row r="33" spans="2:10" s="65" customFormat="1" ht="45" x14ac:dyDescent="0.4">
      <c r="B33" s="60">
        <f>MAX(B$32:B32)+1</f>
        <v>1</v>
      </c>
      <c r="C33" s="57" t="s">
        <v>830</v>
      </c>
      <c r="D33" s="61">
        <v>6</v>
      </c>
      <c r="E33" s="61">
        <v>65</v>
      </c>
      <c r="F33" s="539">
        <v>3643.14</v>
      </c>
      <c r="G33" s="540"/>
      <c r="H33" s="62">
        <f>ROUND(D33*E33*F33,2)</f>
        <v>1420824.6</v>
      </c>
      <c r="I33" s="63"/>
      <c r="J33" s="64"/>
    </row>
    <row r="34" spans="2:10" s="65" customFormat="1" ht="45" x14ac:dyDescent="0.4">
      <c r="B34" s="60">
        <f>MAX(B$32:B33)+1</f>
        <v>2</v>
      </c>
      <c r="C34" s="57" t="s">
        <v>808</v>
      </c>
      <c r="D34" s="61">
        <v>5</v>
      </c>
      <c r="E34" s="61">
        <v>110</v>
      </c>
      <c r="F34" s="539">
        <v>3643.14</v>
      </c>
      <c r="G34" s="540"/>
      <c r="H34" s="62">
        <f>ROUND(D34*E34*F34,2)</f>
        <v>2003727</v>
      </c>
      <c r="I34" s="63"/>
      <c r="J34" s="64"/>
    </row>
    <row r="35" spans="2:10" s="65" customFormat="1" ht="18.75" x14ac:dyDescent="0.3">
      <c r="B35" s="218"/>
      <c r="C35" s="531" t="s">
        <v>809</v>
      </c>
      <c r="D35" s="531"/>
      <c r="E35" s="531"/>
      <c r="F35" s="531"/>
      <c r="G35" s="531"/>
      <c r="H35" s="219">
        <f>SUM(H33:H34)</f>
        <v>3424551.6</v>
      </c>
      <c r="I35" s="66"/>
    </row>
    <row r="36" spans="2:10" s="65" customFormat="1" ht="32.25" customHeight="1" x14ac:dyDescent="0.3">
      <c r="B36" s="220"/>
      <c r="C36" s="541" t="s">
        <v>810</v>
      </c>
      <c r="D36" s="542"/>
      <c r="E36" s="542"/>
      <c r="F36" s="542"/>
      <c r="G36" s="543"/>
      <c r="H36" s="221">
        <f>ROUND(H35*22%,2)</f>
        <v>753401.35</v>
      </c>
      <c r="I36" s="66"/>
    </row>
    <row r="37" spans="2:10" s="65" customFormat="1" ht="18.75" x14ac:dyDescent="0.3">
      <c r="B37" s="549"/>
      <c r="C37" s="541" t="s">
        <v>811</v>
      </c>
      <c r="D37" s="542"/>
      <c r="E37" s="542"/>
      <c r="F37" s="542"/>
      <c r="G37" s="543"/>
      <c r="H37" s="547">
        <f>ROUND(H35*2.9%,2)</f>
        <v>99312</v>
      </c>
      <c r="I37" s="66"/>
    </row>
    <row r="38" spans="2:10" s="65" customFormat="1" ht="24" customHeight="1" x14ac:dyDescent="0.3">
      <c r="B38" s="550"/>
      <c r="C38" s="544"/>
      <c r="D38" s="545"/>
      <c r="E38" s="545"/>
      <c r="F38" s="545"/>
      <c r="G38" s="546"/>
      <c r="H38" s="548"/>
      <c r="I38" s="66"/>
    </row>
    <row r="39" spans="2:10" s="65" customFormat="1" ht="18.75" x14ac:dyDescent="0.3">
      <c r="B39" s="549"/>
      <c r="C39" s="541" t="s">
        <v>812</v>
      </c>
      <c r="D39" s="542"/>
      <c r="E39" s="542"/>
      <c r="F39" s="542"/>
      <c r="G39" s="543"/>
      <c r="H39" s="547">
        <f>ROUND(H35*5.1%,2)</f>
        <v>174652.13</v>
      </c>
      <c r="I39" s="66"/>
    </row>
    <row r="40" spans="2:10" s="65" customFormat="1" ht="18.75" x14ac:dyDescent="0.3">
      <c r="B40" s="550"/>
      <c r="C40" s="544"/>
      <c r="D40" s="545"/>
      <c r="E40" s="545"/>
      <c r="F40" s="545"/>
      <c r="G40" s="546"/>
      <c r="H40" s="548"/>
      <c r="I40" s="66"/>
    </row>
    <row r="41" spans="2:10" s="65" customFormat="1" ht="18.75" x14ac:dyDescent="0.3">
      <c r="B41" s="218"/>
      <c r="C41" s="531" t="s">
        <v>813</v>
      </c>
      <c r="D41" s="531"/>
      <c r="E41" s="531"/>
      <c r="F41" s="531"/>
      <c r="G41" s="531"/>
      <c r="H41" s="219">
        <f>SUM(H36:H40)</f>
        <v>1027365.48</v>
      </c>
      <c r="I41" s="66"/>
    </row>
    <row r="42" spans="2:10" s="65" customFormat="1" ht="18.75" x14ac:dyDescent="0.3">
      <c r="B42" s="549"/>
      <c r="C42" s="541" t="s">
        <v>814</v>
      </c>
      <c r="D42" s="542"/>
      <c r="E42" s="542"/>
      <c r="F42" s="542"/>
      <c r="G42" s="543"/>
      <c r="H42" s="547">
        <f>ROUND(H35*24.5%,2)</f>
        <v>839015.14</v>
      </c>
      <c r="I42" s="66"/>
    </row>
    <row r="43" spans="2:10" s="65" customFormat="1" ht="18.75" x14ac:dyDescent="0.3">
      <c r="B43" s="550"/>
      <c r="C43" s="544"/>
      <c r="D43" s="545"/>
      <c r="E43" s="545"/>
      <c r="F43" s="545"/>
      <c r="G43" s="546"/>
      <c r="H43" s="548"/>
      <c r="I43" s="66"/>
    </row>
    <row r="44" spans="2:10" s="65" customFormat="1" ht="18.75" x14ac:dyDescent="0.3">
      <c r="B44" s="549"/>
      <c r="C44" s="541" t="s">
        <v>815</v>
      </c>
      <c r="D44" s="542"/>
      <c r="E44" s="542"/>
      <c r="F44" s="542"/>
      <c r="G44" s="543"/>
      <c r="H44" s="547">
        <f>ROUND(H35*0.7%,2)</f>
        <v>23971.86</v>
      </c>
      <c r="I44" s="66"/>
    </row>
    <row r="45" spans="2:10" s="65" customFormat="1" ht="18.75" x14ac:dyDescent="0.3">
      <c r="B45" s="550"/>
      <c r="C45" s="544"/>
      <c r="D45" s="545"/>
      <c r="E45" s="545"/>
      <c r="F45" s="545"/>
      <c r="G45" s="546"/>
      <c r="H45" s="548"/>
      <c r="I45" s="66"/>
    </row>
    <row r="46" spans="2:10" s="65" customFormat="1" ht="15.75" x14ac:dyDescent="0.25">
      <c r="B46" s="551"/>
      <c r="C46" s="551" t="s">
        <v>816</v>
      </c>
      <c r="D46" s="551"/>
      <c r="E46" s="551"/>
      <c r="F46" s="551"/>
      <c r="G46" s="551"/>
      <c r="H46" s="552">
        <f>ROUND(H35*0.4%,2)</f>
        <v>13698.21</v>
      </c>
      <c r="I46" s="67"/>
    </row>
    <row r="47" spans="2:10" s="65" customFormat="1" ht="23.25" customHeight="1" x14ac:dyDescent="0.25">
      <c r="B47" s="551"/>
      <c r="C47" s="551"/>
      <c r="D47" s="551"/>
      <c r="E47" s="551"/>
      <c r="F47" s="551"/>
      <c r="G47" s="551"/>
      <c r="H47" s="552"/>
      <c r="I47" s="67"/>
    </row>
    <row r="48" spans="2:10" s="65" customFormat="1" ht="15.75" x14ac:dyDescent="0.25">
      <c r="B48" s="551"/>
      <c r="C48" s="551" t="s">
        <v>817</v>
      </c>
      <c r="D48" s="551"/>
      <c r="E48" s="551"/>
      <c r="F48" s="551"/>
      <c r="G48" s="551"/>
      <c r="H48" s="552">
        <f>ROUND(H35*2.25%,2)</f>
        <v>77052.41</v>
      </c>
      <c r="I48" s="67"/>
    </row>
    <row r="49" spans="2:10" s="65" customFormat="1" ht="27" customHeight="1" x14ac:dyDescent="0.25">
      <c r="B49" s="551"/>
      <c r="C49" s="551"/>
      <c r="D49" s="551"/>
      <c r="E49" s="551"/>
      <c r="F49" s="551"/>
      <c r="G49" s="551"/>
      <c r="H49" s="552"/>
      <c r="I49" s="67"/>
    </row>
    <row r="50" spans="2:10" s="65" customFormat="1" ht="15.75" x14ac:dyDescent="0.25">
      <c r="B50" s="551"/>
      <c r="C50" s="551" t="s">
        <v>818</v>
      </c>
      <c r="D50" s="551"/>
      <c r="E50" s="551"/>
      <c r="F50" s="551"/>
      <c r="G50" s="551"/>
      <c r="H50" s="552">
        <f>ROUND(H35*0.3%,2)</f>
        <v>10273.65</v>
      </c>
      <c r="I50" s="67"/>
    </row>
    <row r="51" spans="2:10" s="65" customFormat="1" ht="27" customHeight="1" x14ac:dyDescent="0.25">
      <c r="B51" s="551"/>
      <c r="C51" s="551"/>
      <c r="D51" s="551"/>
      <c r="E51" s="551"/>
      <c r="F51" s="551"/>
      <c r="G51" s="551"/>
      <c r="H51" s="552"/>
      <c r="I51" s="67"/>
    </row>
    <row r="52" spans="2:10" s="65" customFormat="1" ht="15.75" x14ac:dyDescent="0.25">
      <c r="B52" s="551"/>
      <c r="C52" s="551" t="s">
        <v>819</v>
      </c>
      <c r="D52" s="551"/>
      <c r="E52" s="551"/>
      <c r="F52" s="551"/>
      <c r="G52" s="551"/>
      <c r="H52" s="552">
        <f>ROUND(H35*0.25%,2)</f>
        <v>8561.3799999999992</v>
      </c>
      <c r="I52" s="67"/>
    </row>
    <row r="53" spans="2:10" s="65" customFormat="1" ht="15.75" x14ac:dyDescent="0.25">
      <c r="B53" s="551"/>
      <c r="C53" s="551"/>
      <c r="D53" s="551"/>
      <c r="E53" s="551"/>
      <c r="F53" s="551"/>
      <c r="G53" s="551"/>
      <c r="H53" s="552"/>
      <c r="I53" s="67"/>
    </row>
    <row r="54" spans="2:10" s="65" customFormat="1" ht="23.25" customHeight="1" x14ac:dyDescent="0.25">
      <c r="B54" s="551"/>
      <c r="C54" s="551"/>
      <c r="D54" s="551"/>
      <c r="E54" s="551"/>
      <c r="F54" s="551"/>
      <c r="G54" s="551"/>
      <c r="H54" s="552"/>
      <c r="I54" s="67"/>
    </row>
    <row r="55" spans="2:10" s="65" customFormat="1" ht="15.75" x14ac:dyDescent="0.25">
      <c r="B55" s="549"/>
      <c r="C55" s="541" t="s">
        <v>820</v>
      </c>
      <c r="D55" s="542"/>
      <c r="E55" s="542"/>
      <c r="F55" s="542"/>
      <c r="G55" s="543"/>
      <c r="H55" s="552">
        <f>ROUND(H35*2.4%,2)</f>
        <v>82189.240000000005</v>
      </c>
      <c r="I55" s="67"/>
    </row>
    <row r="56" spans="2:10" s="65" customFormat="1" ht="42" customHeight="1" x14ac:dyDescent="0.25">
      <c r="B56" s="553"/>
      <c r="C56" s="554"/>
      <c r="D56" s="555"/>
      <c r="E56" s="555"/>
      <c r="F56" s="555"/>
      <c r="G56" s="556"/>
      <c r="H56" s="552"/>
      <c r="I56" s="67"/>
    </row>
    <row r="57" spans="2:10" s="65" customFormat="1" ht="15.75" x14ac:dyDescent="0.25">
      <c r="B57" s="549"/>
      <c r="C57" s="541" t="s">
        <v>821</v>
      </c>
      <c r="D57" s="542"/>
      <c r="E57" s="542"/>
      <c r="F57" s="542"/>
      <c r="G57" s="543"/>
      <c r="H57" s="552">
        <f>ROUND(H35*3.1%,2)</f>
        <v>106161.1</v>
      </c>
      <c r="I57" s="67"/>
    </row>
    <row r="58" spans="2:10" s="65" customFormat="1" ht="15.75" x14ac:dyDescent="0.25">
      <c r="B58" s="550"/>
      <c r="C58" s="544"/>
      <c r="D58" s="545"/>
      <c r="E58" s="545"/>
      <c r="F58" s="545"/>
      <c r="G58" s="546"/>
      <c r="H58" s="552"/>
      <c r="I58" s="67"/>
    </row>
    <row r="59" spans="2:10" s="65" customFormat="1" ht="15.75" x14ac:dyDescent="0.25">
      <c r="B59" s="549"/>
      <c r="C59" s="541" t="s">
        <v>822</v>
      </c>
      <c r="D59" s="542"/>
      <c r="E59" s="542"/>
      <c r="F59" s="542"/>
      <c r="G59" s="543"/>
      <c r="H59" s="547">
        <f>ROUND(H35*3.02%,2)</f>
        <v>103421.46</v>
      </c>
      <c r="I59" s="67"/>
    </row>
    <row r="60" spans="2:10" s="65" customFormat="1" ht="15.75" x14ac:dyDescent="0.25">
      <c r="B60" s="550"/>
      <c r="C60" s="544"/>
      <c r="D60" s="545"/>
      <c r="E60" s="545"/>
      <c r="F60" s="545"/>
      <c r="G60" s="546"/>
      <c r="H60" s="548"/>
      <c r="I60" s="67"/>
    </row>
    <row r="61" spans="2:10" s="65" customFormat="1" ht="15" x14ac:dyDescent="0.25">
      <c r="B61" s="218"/>
      <c r="C61" s="531" t="s">
        <v>823</v>
      </c>
      <c r="D61" s="531"/>
      <c r="E61" s="531"/>
      <c r="F61" s="531"/>
      <c r="G61" s="531"/>
      <c r="H61" s="219">
        <f>SUM(H42:H60)</f>
        <v>1264344.4500000002</v>
      </c>
    </row>
    <row r="62" spans="2:10" s="65" customFormat="1" ht="15.75" x14ac:dyDescent="0.25">
      <c r="B62" s="218"/>
      <c r="C62" s="531" t="s">
        <v>824</v>
      </c>
      <c r="D62" s="531"/>
      <c r="E62" s="531"/>
      <c r="F62" s="531"/>
      <c r="G62" s="531"/>
      <c r="H62" s="219">
        <f>H61+H41+H35</f>
        <v>5716261.5300000003</v>
      </c>
    </row>
    <row r="63" spans="2:10" s="65" customFormat="1" ht="15" x14ac:dyDescent="0.25">
      <c r="B63" s="220"/>
      <c r="C63" s="541" t="s">
        <v>825</v>
      </c>
      <c r="D63" s="542"/>
      <c r="E63" s="542"/>
      <c r="F63" s="542"/>
      <c r="G63" s="543"/>
      <c r="H63" s="221">
        <f>ROUND(H62*10%,2)</f>
        <v>571626.15</v>
      </c>
    </row>
    <row r="64" spans="2:10" s="65" customFormat="1" ht="15" x14ac:dyDescent="0.25">
      <c r="B64" s="220"/>
      <c r="C64" s="557" t="s">
        <v>826</v>
      </c>
      <c r="D64" s="558"/>
      <c r="E64" s="558"/>
      <c r="F64" s="558"/>
      <c r="G64" s="559"/>
      <c r="H64" s="222">
        <f>H63+H62</f>
        <v>6287887.6800000006</v>
      </c>
      <c r="J64" s="64"/>
    </row>
    <row r="65" spans="1:10" s="65" customFormat="1" ht="15" x14ac:dyDescent="0.25">
      <c r="B65" s="218"/>
      <c r="C65" s="560" t="s">
        <v>831</v>
      </c>
      <c r="D65" s="560"/>
      <c r="E65" s="560"/>
      <c r="F65" s="560"/>
      <c r="G65" s="560"/>
      <c r="H65" s="223">
        <f>SUM(H64:H64)</f>
        <v>6287887.6800000006</v>
      </c>
      <c r="J65" s="64"/>
    </row>
    <row r="66" spans="1:10" s="45" customFormat="1" ht="15" x14ac:dyDescent="0.2">
      <c r="A66" s="58"/>
      <c r="B66" s="224"/>
      <c r="C66" s="58"/>
      <c r="D66" s="58"/>
      <c r="E66" s="58"/>
      <c r="F66" s="58"/>
      <c r="G66" s="58"/>
      <c r="H66" s="58"/>
      <c r="I66" s="58"/>
    </row>
    <row r="67" spans="1:10" s="45" customFormat="1" ht="21" customHeight="1" x14ac:dyDescent="0.2">
      <c r="A67" s="58"/>
      <c r="B67" s="518" t="s">
        <v>1322</v>
      </c>
      <c r="C67" s="519"/>
      <c r="D67" s="519"/>
      <c r="E67" s="519"/>
      <c r="F67" s="519"/>
      <c r="G67" s="519"/>
      <c r="H67" s="519"/>
      <c r="I67" s="58"/>
    </row>
    <row r="68" spans="1:10" s="45" customFormat="1" ht="15" x14ac:dyDescent="0.2">
      <c r="A68" s="58"/>
      <c r="B68" s="224"/>
      <c r="C68" s="58"/>
      <c r="D68" s="58"/>
      <c r="E68" s="58"/>
      <c r="F68" s="58"/>
      <c r="G68" s="58"/>
      <c r="H68" s="58"/>
      <c r="I68" s="58"/>
    </row>
    <row r="69" spans="1:10" s="45" customFormat="1" ht="15" x14ac:dyDescent="0.2">
      <c r="A69" s="58"/>
      <c r="B69" s="58"/>
      <c r="C69" s="58"/>
      <c r="D69" s="58"/>
      <c r="E69" s="58"/>
      <c r="F69" s="58"/>
      <c r="G69" s="58"/>
      <c r="H69" s="58"/>
      <c r="I69" s="58"/>
    </row>
    <row r="70" spans="1:10" s="45" customFormat="1" ht="35.25" customHeight="1" x14ac:dyDescent="0.2">
      <c r="A70" s="58"/>
      <c r="B70" s="515" t="s">
        <v>1415</v>
      </c>
      <c r="C70" s="516"/>
      <c r="D70" s="516"/>
      <c r="E70" s="516"/>
      <c r="F70" s="516"/>
      <c r="G70" s="517" t="s">
        <v>1354</v>
      </c>
      <c r="H70" s="517"/>
      <c r="I70" s="58"/>
    </row>
    <row r="71" spans="1:10" ht="15" x14ac:dyDescent="0.25">
      <c r="A71" s="228"/>
      <c r="B71" s="229"/>
      <c r="C71" s="229"/>
      <c r="D71" s="229"/>
      <c r="E71" s="229"/>
      <c r="F71" s="229"/>
      <c r="G71" s="229"/>
      <c r="H71" s="230"/>
    </row>
    <row r="72" spans="1:10" ht="15" x14ac:dyDescent="0.25">
      <c r="A72" s="228"/>
      <c r="B72" s="515" t="s">
        <v>1416</v>
      </c>
      <c r="C72" s="516"/>
      <c r="D72" s="516"/>
      <c r="E72" s="516"/>
      <c r="F72" s="516"/>
      <c r="G72" s="231"/>
      <c r="H72" s="232" t="s">
        <v>1357</v>
      </c>
    </row>
    <row r="73" spans="1:10" ht="15" x14ac:dyDescent="0.25">
      <c r="A73" s="228"/>
      <c r="B73" s="228"/>
      <c r="C73" s="228"/>
      <c r="D73" s="228"/>
      <c r="E73" s="228"/>
      <c r="F73" s="228"/>
      <c r="G73" s="228"/>
      <c r="H73" s="228"/>
    </row>
    <row r="74" spans="1:10" ht="15" x14ac:dyDescent="0.25">
      <c r="A74" s="228"/>
      <c r="B74" s="228"/>
      <c r="C74" s="228"/>
      <c r="D74" s="228"/>
      <c r="E74" s="228"/>
      <c r="F74" s="228"/>
      <c r="G74" s="228"/>
      <c r="H74" s="228"/>
    </row>
    <row r="75" spans="1:10" ht="14.25" x14ac:dyDescent="0.2">
      <c r="A75" s="225"/>
      <c r="B75" s="225"/>
      <c r="C75" s="225"/>
      <c r="D75" s="225"/>
      <c r="E75" s="225"/>
      <c r="F75" s="225"/>
      <c r="G75" s="225"/>
      <c r="H75" s="225"/>
    </row>
    <row r="76" spans="1:10" ht="14.25" x14ac:dyDescent="0.2">
      <c r="A76" s="225"/>
      <c r="B76" s="225"/>
      <c r="C76" s="225"/>
      <c r="D76" s="225"/>
      <c r="E76" s="225"/>
      <c r="F76" s="225"/>
      <c r="G76" s="225"/>
      <c r="H76" s="225"/>
    </row>
    <row r="77" spans="1:10" ht="14.25" x14ac:dyDescent="0.2">
      <c r="A77" s="225"/>
      <c r="B77" s="225"/>
      <c r="C77" s="225"/>
      <c r="D77" s="225"/>
      <c r="E77" s="225"/>
      <c r="F77" s="225"/>
      <c r="G77" s="225"/>
      <c r="H77" s="225"/>
    </row>
  </sheetData>
  <mergeCells count="63">
    <mergeCell ref="C62:G62"/>
    <mergeCell ref="C63:G63"/>
    <mergeCell ref="C64:G64"/>
    <mergeCell ref="C65:G65"/>
    <mergeCell ref="B59:B60"/>
    <mergeCell ref="C59:G60"/>
    <mergeCell ref="B57:B58"/>
    <mergeCell ref="C57:G58"/>
    <mergeCell ref="H57:H58"/>
    <mergeCell ref="H59:H60"/>
    <mergeCell ref="C61:G61"/>
    <mergeCell ref="B52:B54"/>
    <mergeCell ref="C52:G54"/>
    <mergeCell ref="H52:H54"/>
    <mergeCell ref="B55:B56"/>
    <mergeCell ref="C55:G56"/>
    <mergeCell ref="H55:H56"/>
    <mergeCell ref="B48:B49"/>
    <mergeCell ref="C48:G49"/>
    <mergeCell ref="H48:H49"/>
    <mergeCell ref="B50:B51"/>
    <mergeCell ref="C50:G51"/>
    <mergeCell ref="H50:H51"/>
    <mergeCell ref="B44:B45"/>
    <mergeCell ref="C44:G45"/>
    <mergeCell ref="H44:H45"/>
    <mergeCell ref="B46:B47"/>
    <mergeCell ref="C46:G47"/>
    <mergeCell ref="H46:H47"/>
    <mergeCell ref="B39:B40"/>
    <mergeCell ref="C39:G40"/>
    <mergeCell ref="H39:H40"/>
    <mergeCell ref="B37:B38"/>
    <mergeCell ref="B42:B43"/>
    <mergeCell ref="C42:G43"/>
    <mergeCell ref="H42:H43"/>
    <mergeCell ref="F33:G33"/>
    <mergeCell ref="C35:G35"/>
    <mergeCell ref="C36:G36"/>
    <mergeCell ref="C37:G38"/>
    <mergeCell ref="H37:H38"/>
    <mergeCell ref="F34:G34"/>
    <mergeCell ref="B1:H1"/>
    <mergeCell ref="B2:H2"/>
    <mergeCell ref="B6:H11"/>
    <mergeCell ref="B3:H5"/>
    <mergeCell ref="B12:H12"/>
    <mergeCell ref="B70:F70"/>
    <mergeCell ref="G70:H70"/>
    <mergeCell ref="B72:F72"/>
    <mergeCell ref="B67:H67"/>
    <mergeCell ref="B13:H13"/>
    <mergeCell ref="B14:H14"/>
    <mergeCell ref="B15:H21"/>
    <mergeCell ref="B22:H22"/>
    <mergeCell ref="B24:B30"/>
    <mergeCell ref="C24:C30"/>
    <mergeCell ref="D24:D30"/>
    <mergeCell ref="E24:E30"/>
    <mergeCell ref="F24:G30"/>
    <mergeCell ref="H24:H30"/>
    <mergeCell ref="C41:G41"/>
    <mergeCell ref="F31:G3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46"/>
  <sheetViews>
    <sheetView topLeftCell="B1" workbookViewId="0"/>
  </sheetViews>
  <sheetFormatPr defaultRowHeight="12.75" x14ac:dyDescent="0.2"/>
  <cols>
    <col min="1" max="1" width="0" hidden="1" customWidth="1"/>
  </cols>
  <sheetData>
    <row r="1" spans="1:7" ht="13.35" customHeight="1" x14ac:dyDescent="0.2">
      <c r="A1" t="s">
        <v>114</v>
      </c>
      <c r="G1" s="1"/>
    </row>
    <row r="2" spans="1:7" ht="12.75" customHeight="1" x14ac:dyDescent="0.2">
      <c r="A2" t="s">
        <v>115</v>
      </c>
      <c r="B2">
        <v>35</v>
      </c>
      <c r="C2">
        <v>0</v>
      </c>
      <c r="D2">
        <v>0</v>
      </c>
      <c r="E2">
        <v>0</v>
      </c>
      <c r="F2">
        <v>1000</v>
      </c>
    </row>
    <row r="3" spans="1:7" ht="12.75" customHeight="1" x14ac:dyDescent="0.2">
      <c r="A3" t="s">
        <v>116</v>
      </c>
      <c r="B3">
        <v>35</v>
      </c>
      <c r="C3">
        <v>1</v>
      </c>
      <c r="D3">
        <v>0</v>
      </c>
      <c r="E3">
        <v>0</v>
      </c>
      <c r="F3">
        <v>1001</v>
      </c>
    </row>
    <row r="4" spans="1:7" ht="12.75" customHeight="1" x14ac:dyDescent="0.2">
      <c r="A4" t="s">
        <v>117</v>
      </c>
      <c r="B4">
        <v>35</v>
      </c>
      <c r="C4">
        <v>1</v>
      </c>
      <c r="D4">
        <v>1</v>
      </c>
      <c r="E4">
        <v>0</v>
      </c>
      <c r="F4">
        <v>1001</v>
      </c>
    </row>
    <row r="5" spans="1:7" ht="12.75" customHeight="1" x14ac:dyDescent="0.2">
      <c r="A5" t="s">
        <v>118</v>
      </c>
      <c r="B5">
        <v>35</v>
      </c>
      <c r="C5">
        <v>1</v>
      </c>
      <c r="D5">
        <v>3</v>
      </c>
      <c r="E5">
        <v>0</v>
      </c>
      <c r="F5">
        <v>1001</v>
      </c>
    </row>
    <row r="6" spans="1:7" ht="12.75" customHeight="1" x14ac:dyDescent="0.2">
      <c r="A6" t="s">
        <v>119</v>
      </c>
      <c r="B6">
        <v>35</v>
      </c>
      <c r="C6">
        <v>1</v>
      </c>
      <c r="D6">
        <v>5</v>
      </c>
      <c r="E6">
        <v>0</v>
      </c>
      <c r="F6">
        <v>1001</v>
      </c>
    </row>
    <row r="7" spans="1:7" ht="12.75" customHeight="1" x14ac:dyDescent="0.2">
      <c r="A7" t="s">
        <v>120</v>
      </c>
      <c r="B7">
        <v>35</v>
      </c>
      <c r="C7">
        <v>2</v>
      </c>
      <c r="D7">
        <v>0</v>
      </c>
      <c r="E7">
        <v>0</v>
      </c>
      <c r="F7">
        <v>1007</v>
      </c>
    </row>
    <row r="8" spans="1:7" ht="12.75" customHeight="1" x14ac:dyDescent="0.2">
      <c r="A8" t="s">
        <v>121</v>
      </c>
      <c r="B8">
        <v>35</v>
      </c>
      <c r="C8">
        <v>3</v>
      </c>
      <c r="D8">
        <v>0</v>
      </c>
      <c r="E8">
        <v>0</v>
      </c>
      <c r="F8">
        <v>1002</v>
      </c>
    </row>
    <row r="9" spans="1:7" ht="12.75" customHeight="1" x14ac:dyDescent="0.2">
      <c r="A9" t="s">
        <v>122</v>
      </c>
      <c r="B9">
        <v>35</v>
      </c>
      <c r="C9">
        <v>3</v>
      </c>
      <c r="D9">
        <v>1</v>
      </c>
      <c r="E9">
        <v>0</v>
      </c>
      <c r="F9">
        <v>1002</v>
      </c>
    </row>
    <row r="10" spans="1:7" ht="12.75" customHeight="1" x14ac:dyDescent="0.2">
      <c r="A10" t="s">
        <v>123</v>
      </c>
      <c r="B10">
        <v>35</v>
      </c>
      <c r="C10">
        <v>3</v>
      </c>
      <c r="D10">
        <v>2</v>
      </c>
      <c r="E10">
        <v>0</v>
      </c>
      <c r="F10">
        <v>1002</v>
      </c>
    </row>
    <row r="11" spans="1:7" ht="12.75" customHeight="1" x14ac:dyDescent="0.2">
      <c r="A11" t="s">
        <v>124</v>
      </c>
      <c r="B11">
        <v>35</v>
      </c>
      <c r="C11">
        <v>401</v>
      </c>
      <c r="D11">
        <v>0</v>
      </c>
      <c r="E11">
        <v>0</v>
      </c>
      <c r="F11">
        <v>1007</v>
      </c>
    </row>
    <row r="12" spans="1:7" ht="12.75" customHeight="1" x14ac:dyDescent="0.2">
      <c r="A12" t="s">
        <v>125</v>
      </c>
      <c r="B12">
        <v>35</v>
      </c>
      <c r="C12">
        <v>5</v>
      </c>
      <c r="D12">
        <v>0</v>
      </c>
      <c r="E12">
        <v>0</v>
      </c>
      <c r="F12">
        <v>1003</v>
      </c>
    </row>
    <row r="13" spans="1:7" ht="12.75" customHeight="1" x14ac:dyDescent="0.2">
      <c r="A13" t="s">
        <v>126</v>
      </c>
      <c r="B13">
        <v>35</v>
      </c>
      <c r="C13">
        <v>5</v>
      </c>
      <c r="D13">
        <v>1</v>
      </c>
      <c r="E13">
        <v>0</v>
      </c>
      <c r="F13">
        <v>1003</v>
      </c>
    </row>
    <row r="14" spans="1:7" ht="12.75" customHeight="1" x14ac:dyDescent="0.2">
      <c r="A14" t="s">
        <v>127</v>
      </c>
      <c r="B14">
        <v>35</v>
      </c>
      <c r="C14">
        <v>5</v>
      </c>
      <c r="D14">
        <v>2</v>
      </c>
      <c r="E14">
        <v>0</v>
      </c>
      <c r="F14">
        <v>1003</v>
      </c>
    </row>
    <row r="15" spans="1:7" ht="12.75" customHeight="1" x14ac:dyDescent="0.2">
      <c r="A15" t="s">
        <v>128</v>
      </c>
      <c r="B15">
        <v>35</v>
      </c>
      <c r="C15">
        <v>6</v>
      </c>
      <c r="D15">
        <v>0</v>
      </c>
      <c r="E15">
        <v>0</v>
      </c>
      <c r="F15">
        <v>1004</v>
      </c>
    </row>
    <row r="16" spans="1:7" ht="12.75" customHeight="1" x14ac:dyDescent="0.2">
      <c r="A16" t="s">
        <v>129</v>
      </c>
      <c r="B16">
        <v>35</v>
      </c>
      <c r="C16">
        <v>6</v>
      </c>
      <c r="D16">
        <v>1</v>
      </c>
      <c r="E16">
        <v>0</v>
      </c>
      <c r="F16">
        <v>1004</v>
      </c>
    </row>
    <row r="17" spans="1:6" ht="12.75" customHeight="1" x14ac:dyDescent="0.2">
      <c r="A17" t="s">
        <v>130</v>
      </c>
      <c r="B17">
        <v>35</v>
      </c>
      <c r="C17">
        <v>7</v>
      </c>
      <c r="D17">
        <v>0</v>
      </c>
      <c r="E17">
        <v>0</v>
      </c>
      <c r="F17">
        <v>1005</v>
      </c>
    </row>
    <row r="18" spans="1:6" ht="12.75" customHeight="1" x14ac:dyDescent="0.2">
      <c r="A18" t="s">
        <v>131</v>
      </c>
      <c r="B18">
        <v>35</v>
      </c>
      <c r="C18">
        <v>7</v>
      </c>
      <c r="D18">
        <v>1</v>
      </c>
      <c r="E18">
        <v>0</v>
      </c>
      <c r="F18">
        <v>1005</v>
      </c>
    </row>
    <row r="19" spans="1:6" ht="12.75" customHeight="1" x14ac:dyDescent="0.2">
      <c r="A19" t="s">
        <v>132</v>
      </c>
      <c r="B19">
        <v>35</v>
      </c>
      <c r="C19">
        <v>38</v>
      </c>
      <c r="D19">
        <v>0</v>
      </c>
      <c r="E19">
        <v>0</v>
      </c>
      <c r="F19">
        <v>1007</v>
      </c>
    </row>
    <row r="20" spans="1:6" ht="12.75" customHeight="1" x14ac:dyDescent="0.2">
      <c r="A20" t="s">
        <v>133</v>
      </c>
      <c r="B20">
        <v>35</v>
      </c>
      <c r="C20">
        <v>39</v>
      </c>
      <c r="D20">
        <v>0</v>
      </c>
      <c r="E20">
        <v>0</v>
      </c>
      <c r="F20">
        <v>1007</v>
      </c>
    </row>
    <row r="21" spans="1:6" ht="12.75" customHeight="1" x14ac:dyDescent="0.2">
      <c r="A21" t="s">
        <v>134</v>
      </c>
      <c r="B21">
        <v>35</v>
      </c>
      <c r="C21">
        <v>40</v>
      </c>
      <c r="D21">
        <v>0</v>
      </c>
      <c r="E21">
        <v>0</v>
      </c>
      <c r="F21">
        <v>1007</v>
      </c>
    </row>
    <row r="22" spans="1:6" ht="12.75" customHeight="1" x14ac:dyDescent="0.2">
      <c r="A22" t="s">
        <v>135</v>
      </c>
      <c r="B22">
        <v>35</v>
      </c>
      <c r="C22">
        <v>41</v>
      </c>
      <c r="D22">
        <v>0</v>
      </c>
      <c r="E22">
        <v>0</v>
      </c>
      <c r="F22">
        <v>1007</v>
      </c>
    </row>
    <row r="23" spans="1:6" ht="12.75" customHeight="1" x14ac:dyDescent="0.2">
      <c r="A23" t="s">
        <v>136</v>
      </c>
      <c r="B23">
        <v>35</v>
      </c>
      <c r="C23">
        <v>205</v>
      </c>
      <c r="D23">
        <v>0</v>
      </c>
      <c r="E23">
        <v>0</v>
      </c>
      <c r="F23">
        <v>1007</v>
      </c>
    </row>
    <row r="24" spans="1:6" ht="12.75" customHeight="1" x14ac:dyDescent="0.2">
      <c r="A24" t="s">
        <v>137</v>
      </c>
      <c r="B24">
        <v>35</v>
      </c>
      <c r="C24">
        <v>157</v>
      </c>
      <c r="D24">
        <v>0</v>
      </c>
      <c r="E24">
        <v>0</v>
      </c>
      <c r="F24">
        <v>1007</v>
      </c>
    </row>
    <row r="25" spans="1:6" ht="12.75" customHeight="1" x14ac:dyDescent="0.2">
      <c r="A25" t="s">
        <v>138</v>
      </c>
      <c r="B25">
        <v>35</v>
      </c>
      <c r="C25">
        <v>155</v>
      </c>
      <c r="D25">
        <v>0</v>
      </c>
      <c r="E25">
        <v>0</v>
      </c>
      <c r="F25">
        <v>1007</v>
      </c>
    </row>
    <row r="26" spans="1:6" ht="12.75" customHeight="1" x14ac:dyDescent="0.2">
      <c r="A26" t="s">
        <v>139</v>
      </c>
      <c r="B26">
        <v>35</v>
      </c>
      <c r="C26">
        <v>43</v>
      </c>
      <c r="D26">
        <v>0</v>
      </c>
      <c r="E26">
        <v>0</v>
      </c>
      <c r="F26">
        <v>1007</v>
      </c>
    </row>
    <row r="27" spans="1:6" ht="12.75" customHeight="1" x14ac:dyDescent="0.2">
      <c r="A27" t="s">
        <v>140</v>
      </c>
      <c r="B27">
        <v>35</v>
      </c>
      <c r="C27">
        <v>642</v>
      </c>
      <c r="D27">
        <v>0</v>
      </c>
      <c r="E27">
        <v>0</v>
      </c>
      <c r="F27">
        <v>1007</v>
      </c>
    </row>
    <row r="28" spans="1:6" ht="12.75" customHeight="1" x14ac:dyDescent="0.2">
      <c r="A28" t="s">
        <v>141</v>
      </c>
      <c r="B28">
        <v>35</v>
      </c>
      <c r="C28">
        <v>643</v>
      </c>
      <c r="D28">
        <v>0</v>
      </c>
      <c r="E28">
        <v>0</v>
      </c>
      <c r="F28">
        <v>1007</v>
      </c>
    </row>
    <row r="29" spans="1:6" ht="12.75" customHeight="1" x14ac:dyDescent="0.2">
      <c r="A29" t="s">
        <v>142</v>
      </c>
      <c r="B29">
        <v>35</v>
      </c>
      <c r="C29">
        <v>641</v>
      </c>
      <c r="D29">
        <v>0</v>
      </c>
      <c r="E29">
        <v>0</v>
      </c>
      <c r="F29">
        <v>1007</v>
      </c>
    </row>
    <row r="30" spans="1:6" ht="12.75" customHeight="1" x14ac:dyDescent="0.2">
      <c r="A30" t="s">
        <v>143</v>
      </c>
      <c r="B30">
        <v>35</v>
      </c>
      <c r="C30">
        <v>644</v>
      </c>
      <c r="D30">
        <v>0</v>
      </c>
      <c r="E30">
        <v>0</v>
      </c>
      <c r="F30">
        <v>1007</v>
      </c>
    </row>
    <row r="31" spans="1:6" ht="12.75" customHeight="1" x14ac:dyDescent="0.2">
      <c r="A31" t="s">
        <v>144</v>
      </c>
      <c r="B31">
        <v>35</v>
      </c>
      <c r="C31">
        <v>8</v>
      </c>
      <c r="D31">
        <v>0</v>
      </c>
      <c r="E31">
        <v>0</v>
      </c>
      <c r="F31">
        <v>1006</v>
      </c>
    </row>
    <row r="32" spans="1:6" ht="12.75" customHeight="1" x14ac:dyDescent="0.2">
      <c r="A32" t="s">
        <v>145</v>
      </c>
      <c r="B32">
        <v>35</v>
      </c>
      <c r="C32">
        <v>9</v>
      </c>
      <c r="D32">
        <v>0</v>
      </c>
      <c r="E32">
        <v>0</v>
      </c>
      <c r="F32">
        <v>7000</v>
      </c>
    </row>
    <row r="33" spans="1:6" ht="12.75" customHeight="1" x14ac:dyDescent="0.2">
      <c r="A33" t="s">
        <v>146</v>
      </c>
      <c r="B33">
        <v>35</v>
      </c>
      <c r="C33">
        <v>9</v>
      </c>
      <c r="D33">
        <v>2</v>
      </c>
      <c r="E33">
        <v>0</v>
      </c>
      <c r="F33">
        <v>7000</v>
      </c>
    </row>
    <row r="34" spans="1:6" ht="12.75" customHeight="1" x14ac:dyDescent="0.2">
      <c r="A34" t="s">
        <v>147</v>
      </c>
      <c r="B34">
        <v>35</v>
      </c>
      <c r="C34">
        <v>9</v>
      </c>
      <c r="D34">
        <v>3</v>
      </c>
      <c r="E34">
        <v>0</v>
      </c>
      <c r="F34">
        <v>7000</v>
      </c>
    </row>
    <row r="35" spans="1:6" ht="12.75" customHeight="1" x14ac:dyDescent="0.2">
      <c r="A35" t="s">
        <v>148</v>
      </c>
      <c r="B35">
        <v>35</v>
      </c>
      <c r="C35">
        <v>9</v>
      </c>
      <c r="D35">
        <v>4</v>
      </c>
      <c r="E35">
        <v>0</v>
      </c>
      <c r="F35">
        <v>7000</v>
      </c>
    </row>
    <row r="36" spans="1:6" ht="12.75" customHeight="1" x14ac:dyDescent="0.2">
      <c r="A36" t="s">
        <v>149</v>
      </c>
      <c r="B36">
        <v>35</v>
      </c>
      <c r="C36">
        <v>9</v>
      </c>
      <c r="D36">
        <v>5</v>
      </c>
      <c r="E36">
        <v>0</v>
      </c>
      <c r="F36">
        <v>7000</v>
      </c>
    </row>
    <row r="37" spans="1:6" ht="12.75" customHeight="1" x14ac:dyDescent="0.2">
      <c r="A37" t="s">
        <v>150</v>
      </c>
      <c r="B37">
        <v>35</v>
      </c>
      <c r="C37">
        <v>9</v>
      </c>
      <c r="D37">
        <v>6</v>
      </c>
      <c r="E37">
        <v>0</v>
      </c>
      <c r="F37">
        <v>7000</v>
      </c>
    </row>
    <row r="38" spans="1:6" ht="12.75" customHeight="1" x14ac:dyDescent="0.2">
      <c r="A38" t="s">
        <v>151</v>
      </c>
      <c r="B38">
        <v>35</v>
      </c>
      <c r="C38">
        <v>545</v>
      </c>
      <c r="D38">
        <v>0</v>
      </c>
      <c r="E38">
        <v>0</v>
      </c>
      <c r="F38">
        <v>7008</v>
      </c>
    </row>
    <row r="39" spans="1:6" ht="12.75" customHeight="1" x14ac:dyDescent="0.2">
      <c r="A39" t="s">
        <v>152</v>
      </c>
      <c r="B39">
        <v>35</v>
      </c>
      <c r="C39">
        <v>1563</v>
      </c>
      <c r="D39">
        <v>0</v>
      </c>
      <c r="E39">
        <v>0</v>
      </c>
      <c r="F39">
        <v>7008</v>
      </c>
    </row>
    <row r="40" spans="1:6" ht="12.75" customHeight="1" x14ac:dyDescent="0.2">
      <c r="A40" t="s">
        <v>153</v>
      </c>
      <c r="B40">
        <v>35</v>
      </c>
      <c r="C40">
        <v>631</v>
      </c>
      <c r="D40">
        <v>1</v>
      </c>
      <c r="E40">
        <v>0</v>
      </c>
      <c r="F40">
        <v>7002</v>
      </c>
    </row>
    <row r="41" spans="1:6" ht="12.75" customHeight="1" x14ac:dyDescent="0.2">
      <c r="A41" t="s">
        <v>154</v>
      </c>
      <c r="B41">
        <v>35</v>
      </c>
      <c r="C41">
        <v>631</v>
      </c>
      <c r="D41">
        <v>2</v>
      </c>
      <c r="E41">
        <v>0</v>
      </c>
      <c r="F41">
        <v>7002</v>
      </c>
    </row>
    <row r="42" spans="1:6" ht="12.75" customHeight="1" x14ac:dyDescent="0.2">
      <c r="A42" t="s">
        <v>155</v>
      </c>
      <c r="B42">
        <v>35</v>
      </c>
      <c r="C42">
        <v>631</v>
      </c>
      <c r="D42">
        <v>11</v>
      </c>
      <c r="E42">
        <v>0</v>
      </c>
      <c r="F42">
        <v>7002</v>
      </c>
    </row>
    <row r="43" spans="1:6" ht="12.75" customHeight="1" x14ac:dyDescent="0.2">
      <c r="A43" t="s">
        <v>156</v>
      </c>
      <c r="B43">
        <v>35</v>
      </c>
      <c r="C43">
        <v>631</v>
      </c>
      <c r="D43">
        <v>7</v>
      </c>
      <c r="E43">
        <v>0</v>
      </c>
      <c r="F43">
        <v>7002</v>
      </c>
    </row>
    <row r="44" spans="1:6" ht="12.75" customHeight="1" x14ac:dyDescent="0.2">
      <c r="A44" t="s">
        <v>157</v>
      </c>
      <c r="B44">
        <v>35</v>
      </c>
      <c r="C44">
        <v>635</v>
      </c>
      <c r="D44">
        <v>1</v>
      </c>
      <c r="E44">
        <v>0</v>
      </c>
      <c r="F44">
        <v>7002</v>
      </c>
    </row>
    <row r="45" spans="1:6" ht="12.75" customHeight="1" x14ac:dyDescent="0.2">
      <c r="A45" t="s">
        <v>158</v>
      </c>
      <c r="B45">
        <v>35</v>
      </c>
      <c r="C45">
        <v>635</v>
      </c>
      <c r="D45">
        <v>2</v>
      </c>
      <c r="E45">
        <v>0</v>
      </c>
      <c r="F45">
        <v>7002</v>
      </c>
    </row>
    <row r="46" spans="1:6" ht="12.75" customHeight="1" x14ac:dyDescent="0.2">
      <c r="A46" t="s">
        <v>159</v>
      </c>
      <c r="B46">
        <v>35</v>
      </c>
      <c r="C46">
        <v>635</v>
      </c>
      <c r="D46">
        <v>11</v>
      </c>
      <c r="E46">
        <v>0</v>
      </c>
      <c r="F46">
        <v>7002</v>
      </c>
    </row>
    <row r="47" spans="1:6" ht="12.75" customHeight="1" x14ac:dyDescent="0.2">
      <c r="A47" t="s">
        <v>160</v>
      </c>
      <c r="B47">
        <v>35</v>
      </c>
      <c r="C47">
        <v>635</v>
      </c>
      <c r="D47">
        <v>7</v>
      </c>
      <c r="E47">
        <v>0</v>
      </c>
      <c r="F47">
        <v>7002</v>
      </c>
    </row>
    <row r="48" spans="1:6" ht="12.75" customHeight="1" x14ac:dyDescent="0.2">
      <c r="A48" t="s">
        <v>161</v>
      </c>
      <c r="B48">
        <v>35</v>
      </c>
      <c r="C48">
        <v>1564</v>
      </c>
      <c r="D48">
        <v>0</v>
      </c>
      <c r="E48">
        <v>0</v>
      </c>
      <c r="F48">
        <v>7008</v>
      </c>
    </row>
    <row r="49" spans="1:6" ht="12.75" customHeight="1" x14ac:dyDescent="0.2">
      <c r="A49" t="s">
        <v>162</v>
      </c>
      <c r="B49">
        <v>35</v>
      </c>
      <c r="C49">
        <v>848</v>
      </c>
      <c r="D49">
        <v>1</v>
      </c>
      <c r="E49">
        <v>0</v>
      </c>
      <c r="F49">
        <v>7002</v>
      </c>
    </row>
    <row r="50" spans="1:6" ht="12.75" customHeight="1" x14ac:dyDescent="0.2">
      <c r="A50" t="s">
        <v>163</v>
      </c>
      <c r="B50">
        <v>35</v>
      </c>
      <c r="C50">
        <v>848</v>
      </c>
      <c r="D50">
        <v>2</v>
      </c>
      <c r="E50">
        <v>0</v>
      </c>
      <c r="F50">
        <v>7002</v>
      </c>
    </row>
    <row r="51" spans="1:6" ht="12.75" customHeight="1" x14ac:dyDescent="0.2">
      <c r="A51" t="s">
        <v>164</v>
      </c>
      <c r="B51">
        <v>35</v>
      </c>
      <c r="C51">
        <v>848</v>
      </c>
      <c r="D51">
        <v>11</v>
      </c>
      <c r="E51">
        <v>0</v>
      </c>
      <c r="F51">
        <v>7002</v>
      </c>
    </row>
    <row r="52" spans="1:6" ht="12.75" customHeight="1" x14ac:dyDescent="0.2">
      <c r="A52" t="s">
        <v>165</v>
      </c>
      <c r="B52">
        <v>35</v>
      </c>
      <c r="C52">
        <v>848</v>
      </c>
      <c r="D52">
        <v>7</v>
      </c>
      <c r="E52">
        <v>0</v>
      </c>
      <c r="F52">
        <v>7002</v>
      </c>
    </row>
    <row r="53" spans="1:6" ht="12.75" customHeight="1" x14ac:dyDescent="0.2">
      <c r="A53" t="s">
        <v>166</v>
      </c>
      <c r="B53">
        <v>35</v>
      </c>
      <c r="C53">
        <v>854</v>
      </c>
      <c r="D53">
        <v>1</v>
      </c>
      <c r="E53">
        <v>0</v>
      </c>
      <c r="F53">
        <v>7002</v>
      </c>
    </row>
    <row r="54" spans="1:6" ht="12.75" customHeight="1" x14ac:dyDescent="0.2">
      <c r="A54" t="s">
        <v>167</v>
      </c>
      <c r="B54">
        <v>35</v>
      </c>
      <c r="C54">
        <v>854</v>
      </c>
      <c r="D54">
        <v>2</v>
      </c>
      <c r="E54">
        <v>0</v>
      </c>
      <c r="F54">
        <v>7002</v>
      </c>
    </row>
    <row r="55" spans="1:6" ht="12.75" customHeight="1" x14ac:dyDescent="0.2">
      <c r="A55" t="s">
        <v>168</v>
      </c>
      <c r="B55">
        <v>35</v>
      </c>
      <c r="C55">
        <v>854</v>
      </c>
      <c r="D55">
        <v>11</v>
      </c>
      <c r="E55">
        <v>0</v>
      </c>
      <c r="F55">
        <v>7002</v>
      </c>
    </row>
    <row r="56" spans="1:6" ht="12.75" customHeight="1" x14ac:dyDescent="0.2">
      <c r="A56" t="s">
        <v>169</v>
      </c>
      <c r="B56">
        <v>35</v>
      </c>
      <c r="C56">
        <v>854</v>
      </c>
      <c r="D56">
        <v>7</v>
      </c>
      <c r="E56">
        <v>0</v>
      </c>
      <c r="F56">
        <v>7002</v>
      </c>
    </row>
    <row r="57" spans="1:6" ht="12.75" customHeight="1" x14ac:dyDescent="0.2">
      <c r="A57" t="s">
        <v>170</v>
      </c>
      <c r="B57">
        <v>35</v>
      </c>
      <c r="C57">
        <v>639</v>
      </c>
      <c r="D57">
        <v>1</v>
      </c>
      <c r="E57">
        <v>0</v>
      </c>
      <c r="F57">
        <v>7002</v>
      </c>
    </row>
    <row r="58" spans="1:6" ht="12.75" customHeight="1" x14ac:dyDescent="0.2">
      <c r="A58" t="s">
        <v>171</v>
      </c>
      <c r="B58">
        <v>35</v>
      </c>
      <c r="C58">
        <v>639</v>
      </c>
      <c r="D58">
        <v>2</v>
      </c>
      <c r="E58">
        <v>0</v>
      </c>
      <c r="F58">
        <v>7002</v>
      </c>
    </row>
    <row r="59" spans="1:6" ht="12.75" customHeight="1" x14ac:dyDescent="0.2">
      <c r="A59" t="s">
        <v>172</v>
      </c>
      <c r="B59">
        <v>35</v>
      </c>
      <c r="C59">
        <v>639</v>
      </c>
      <c r="D59">
        <v>11</v>
      </c>
      <c r="E59">
        <v>0</v>
      </c>
      <c r="F59">
        <v>7002</v>
      </c>
    </row>
    <row r="60" spans="1:6" ht="12.75" customHeight="1" x14ac:dyDescent="0.2">
      <c r="A60" t="s">
        <v>173</v>
      </c>
      <c r="B60">
        <v>35</v>
      </c>
      <c r="C60">
        <v>639</v>
      </c>
      <c r="D60">
        <v>7</v>
      </c>
      <c r="E60">
        <v>0</v>
      </c>
      <c r="F60">
        <v>7002</v>
      </c>
    </row>
    <row r="61" spans="1:6" ht="12.75" customHeight="1" x14ac:dyDescent="0.2">
      <c r="A61" t="s">
        <v>174</v>
      </c>
      <c r="B61">
        <v>35</v>
      </c>
      <c r="C61">
        <v>640</v>
      </c>
      <c r="D61">
        <v>1</v>
      </c>
      <c r="E61">
        <v>0</v>
      </c>
      <c r="F61">
        <v>7002</v>
      </c>
    </row>
    <row r="62" spans="1:6" ht="12.75" customHeight="1" x14ac:dyDescent="0.2">
      <c r="A62" t="s">
        <v>175</v>
      </c>
      <c r="B62">
        <v>35</v>
      </c>
      <c r="C62">
        <v>640</v>
      </c>
      <c r="D62">
        <v>2</v>
      </c>
      <c r="E62">
        <v>0</v>
      </c>
      <c r="F62">
        <v>7002</v>
      </c>
    </row>
    <row r="63" spans="1:6" ht="12.75" customHeight="1" x14ac:dyDescent="0.2">
      <c r="A63" t="s">
        <v>176</v>
      </c>
      <c r="B63">
        <v>35</v>
      </c>
      <c r="C63">
        <v>640</v>
      </c>
      <c r="D63">
        <v>11</v>
      </c>
      <c r="E63">
        <v>0</v>
      </c>
      <c r="F63">
        <v>7002</v>
      </c>
    </row>
    <row r="64" spans="1:6" ht="12.75" customHeight="1" x14ac:dyDescent="0.2">
      <c r="A64" t="s">
        <v>177</v>
      </c>
      <c r="B64">
        <v>35</v>
      </c>
      <c r="C64">
        <v>640</v>
      </c>
      <c r="D64">
        <v>7</v>
      </c>
      <c r="E64">
        <v>0</v>
      </c>
      <c r="F64">
        <v>7002</v>
      </c>
    </row>
    <row r="65" spans="1:6" ht="12.75" customHeight="1" x14ac:dyDescent="0.2">
      <c r="A65" t="s">
        <v>178</v>
      </c>
      <c r="B65">
        <v>35</v>
      </c>
      <c r="C65">
        <v>645</v>
      </c>
      <c r="D65">
        <v>1</v>
      </c>
      <c r="E65">
        <v>0</v>
      </c>
      <c r="F65">
        <v>7002</v>
      </c>
    </row>
    <row r="66" spans="1:6" ht="12.75" customHeight="1" x14ac:dyDescent="0.2">
      <c r="A66" t="s">
        <v>179</v>
      </c>
      <c r="B66">
        <v>35</v>
      </c>
      <c r="C66">
        <v>645</v>
      </c>
      <c r="D66">
        <v>2</v>
      </c>
      <c r="E66">
        <v>0</v>
      </c>
      <c r="F66">
        <v>7002</v>
      </c>
    </row>
    <row r="67" spans="1:6" ht="12.75" customHeight="1" x14ac:dyDescent="0.2">
      <c r="A67" t="s">
        <v>180</v>
      </c>
      <c r="B67">
        <v>35</v>
      </c>
      <c r="C67">
        <v>645</v>
      </c>
      <c r="D67">
        <v>11</v>
      </c>
      <c r="E67">
        <v>0</v>
      </c>
      <c r="F67">
        <v>7002</v>
      </c>
    </row>
    <row r="68" spans="1:6" ht="12.75" customHeight="1" x14ac:dyDescent="0.2">
      <c r="A68" t="s">
        <v>181</v>
      </c>
      <c r="B68">
        <v>35</v>
      </c>
      <c r="C68">
        <v>645</v>
      </c>
      <c r="D68">
        <v>7</v>
      </c>
      <c r="E68">
        <v>0</v>
      </c>
      <c r="F68">
        <v>7002</v>
      </c>
    </row>
    <row r="69" spans="1:6" ht="12.75" customHeight="1" x14ac:dyDescent="0.2">
      <c r="A69" t="s">
        <v>182</v>
      </c>
      <c r="B69">
        <v>35</v>
      </c>
      <c r="C69">
        <v>646</v>
      </c>
      <c r="D69">
        <v>1</v>
      </c>
      <c r="E69">
        <v>0</v>
      </c>
      <c r="F69">
        <v>7002</v>
      </c>
    </row>
    <row r="70" spans="1:6" ht="12.75" customHeight="1" x14ac:dyDescent="0.2">
      <c r="A70" t="s">
        <v>183</v>
      </c>
      <c r="B70">
        <v>35</v>
      </c>
      <c r="C70">
        <v>646</v>
      </c>
      <c r="D70">
        <v>2</v>
      </c>
      <c r="E70">
        <v>0</v>
      </c>
      <c r="F70">
        <v>7002</v>
      </c>
    </row>
    <row r="71" spans="1:6" ht="12.75" customHeight="1" x14ac:dyDescent="0.2">
      <c r="A71" t="s">
        <v>184</v>
      </c>
      <c r="B71">
        <v>35</v>
      </c>
      <c r="C71">
        <v>646</v>
      </c>
      <c r="D71">
        <v>11</v>
      </c>
      <c r="E71">
        <v>0</v>
      </c>
      <c r="F71">
        <v>7002</v>
      </c>
    </row>
    <row r="72" spans="1:6" ht="12.75" customHeight="1" x14ac:dyDescent="0.2">
      <c r="A72" t="s">
        <v>185</v>
      </c>
      <c r="B72">
        <v>35</v>
      </c>
      <c r="C72">
        <v>646</v>
      </c>
      <c r="D72">
        <v>7</v>
      </c>
      <c r="E72">
        <v>0</v>
      </c>
      <c r="F72">
        <v>7002</v>
      </c>
    </row>
    <row r="73" spans="1:6" ht="12.75" customHeight="1" x14ac:dyDescent="0.2">
      <c r="A73" t="s">
        <v>186</v>
      </c>
      <c r="B73">
        <v>35</v>
      </c>
      <c r="C73">
        <v>647</v>
      </c>
      <c r="D73">
        <v>1</v>
      </c>
      <c r="E73">
        <v>0</v>
      </c>
      <c r="F73">
        <v>7002</v>
      </c>
    </row>
    <row r="74" spans="1:6" ht="12.75" customHeight="1" x14ac:dyDescent="0.2">
      <c r="A74" t="s">
        <v>187</v>
      </c>
      <c r="B74">
        <v>35</v>
      </c>
      <c r="C74">
        <v>647</v>
      </c>
      <c r="D74">
        <v>2</v>
      </c>
      <c r="E74">
        <v>0</v>
      </c>
      <c r="F74">
        <v>7002</v>
      </c>
    </row>
    <row r="75" spans="1:6" ht="12.75" customHeight="1" x14ac:dyDescent="0.2">
      <c r="A75" t="s">
        <v>188</v>
      </c>
      <c r="B75">
        <v>35</v>
      </c>
      <c r="C75">
        <v>647</v>
      </c>
      <c r="D75">
        <v>11</v>
      </c>
      <c r="E75">
        <v>0</v>
      </c>
      <c r="F75">
        <v>7002</v>
      </c>
    </row>
    <row r="76" spans="1:6" ht="12.75" customHeight="1" x14ac:dyDescent="0.2">
      <c r="A76" t="s">
        <v>189</v>
      </c>
      <c r="B76">
        <v>35</v>
      </c>
      <c r="C76">
        <v>647</v>
      </c>
      <c r="D76">
        <v>7</v>
      </c>
      <c r="E76">
        <v>0</v>
      </c>
      <c r="F76">
        <v>7002</v>
      </c>
    </row>
    <row r="77" spans="1:6" ht="12.75" customHeight="1" x14ac:dyDescent="0.2">
      <c r="A77" t="s">
        <v>190</v>
      </c>
      <c r="B77">
        <v>35</v>
      </c>
      <c r="C77">
        <v>897</v>
      </c>
      <c r="D77">
        <v>2</v>
      </c>
      <c r="E77">
        <v>0</v>
      </c>
      <c r="F77">
        <v>7005</v>
      </c>
    </row>
    <row r="78" spans="1:6" ht="12.75" customHeight="1" x14ac:dyDescent="0.2">
      <c r="A78" t="s">
        <v>191</v>
      </c>
      <c r="B78">
        <v>35</v>
      </c>
      <c r="C78">
        <v>649</v>
      </c>
      <c r="D78">
        <v>0</v>
      </c>
      <c r="E78">
        <v>0</v>
      </c>
      <c r="F78">
        <v>7008</v>
      </c>
    </row>
    <row r="79" spans="1:6" ht="12.75" customHeight="1" x14ac:dyDescent="0.2">
      <c r="A79" t="s">
        <v>192</v>
      </c>
      <c r="B79">
        <v>35</v>
      </c>
      <c r="C79">
        <v>691</v>
      </c>
      <c r="D79">
        <v>1</v>
      </c>
      <c r="E79">
        <v>0</v>
      </c>
      <c r="F79">
        <v>7002</v>
      </c>
    </row>
    <row r="80" spans="1:6" ht="12.75" customHeight="1" x14ac:dyDescent="0.2">
      <c r="A80" t="s">
        <v>193</v>
      </c>
      <c r="B80">
        <v>35</v>
      </c>
      <c r="C80">
        <v>691</v>
      </c>
      <c r="D80">
        <v>2</v>
      </c>
      <c r="E80">
        <v>0</v>
      </c>
      <c r="F80">
        <v>7002</v>
      </c>
    </row>
    <row r="81" spans="1:6" ht="12.75" customHeight="1" x14ac:dyDescent="0.2">
      <c r="A81" t="s">
        <v>194</v>
      </c>
      <c r="B81">
        <v>35</v>
      </c>
      <c r="C81">
        <v>691</v>
      </c>
      <c r="D81">
        <v>11</v>
      </c>
      <c r="E81">
        <v>0</v>
      </c>
      <c r="F81">
        <v>7002</v>
      </c>
    </row>
    <row r="82" spans="1:6" ht="12.75" customHeight="1" x14ac:dyDescent="0.2">
      <c r="A82" t="s">
        <v>195</v>
      </c>
      <c r="B82">
        <v>35</v>
      </c>
      <c r="C82">
        <v>691</v>
      </c>
      <c r="D82">
        <v>7</v>
      </c>
      <c r="E82">
        <v>0</v>
      </c>
      <c r="F82">
        <v>7002</v>
      </c>
    </row>
    <row r="83" spans="1:6" ht="12.75" customHeight="1" x14ac:dyDescent="0.2">
      <c r="A83" t="s">
        <v>196</v>
      </c>
      <c r="B83">
        <v>35</v>
      </c>
      <c r="C83">
        <v>759</v>
      </c>
      <c r="D83">
        <v>1</v>
      </c>
      <c r="E83">
        <v>0</v>
      </c>
      <c r="F83">
        <v>7002</v>
      </c>
    </row>
    <row r="84" spans="1:6" ht="12.75" customHeight="1" x14ac:dyDescent="0.2">
      <c r="A84" t="s">
        <v>197</v>
      </c>
      <c r="B84">
        <v>35</v>
      </c>
      <c r="C84">
        <v>759</v>
      </c>
      <c r="D84">
        <v>2</v>
      </c>
      <c r="E84">
        <v>0</v>
      </c>
      <c r="F84">
        <v>7002</v>
      </c>
    </row>
    <row r="85" spans="1:6" ht="12.75" customHeight="1" x14ac:dyDescent="0.2">
      <c r="A85" t="s">
        <v>198</v>
      </c>
      <c r="B85">
        <v>35</v>
      </c>
      <c r="C85">
        <v>759</v>
      </c>
      <c r="D85">
        <v>11</v>
      </c>
      <c r="E85">
        <v>0</v>
      </c>
      <c r="F85">
        <v>7002</v>
      </c>
    </row>
    <row r="86" spans="1:6" ht="12.75" customHeight="1" x14ac:dyDescent="0.2">
      <c r="A86" t="s">
        <v>199</v>
      </c>
      <c r="B86">
        <v>35</v>
      </c>
      <c r="C86">
        <v>759</v>
      </c>
      <c r="D86">
        <v>7</v>
      </c>
      <c r="E86">
        <v>0</v>
      </c>
      <c r="F86">
        <v>7002</v>
      </c>
    </row>
    <row r="87" spans="1:6" ht="12.75" customHeight="1" x14ac:dyDescent="0.2">
      <c r="A87" t="s">
        <v>200</v>
      </c>
      <c r="B87">
        <v>35</v>
      </c>
      <c r="C87">
        <v>898</v>
      </c>
      <c r="D87">
        <v>2</v>
      </c>
      <c r="E87">
        <v>0</v>
      </c>
      <c r="F87">
        <v>7005</v>
      </c>
    </row>
    <row r="88" spans="1:6" ht="12.75" customHeight="1" x14ac:dyDescent="0.2">
      <c r="A88" t="s">
        <v>201</v>
      </c>
      <c r="B88">
        <v>35</v>
      </c>
      <c r="C88">
        <v>760</v>
      </c>
      <c r="D88">
        <v>0</v>
      </c>
      <c r="E88">
        <v>0</v>
      </c>
      <c r="F88">
        <v>7008</v>
      </c>
    </row>
    <row r="89" spans="1:6" ht="12.75" customHeight="1" x14ac:dyDescent="0.2">
      <c r="A89" t="s">
        <v>202</v>
      </c>
      <c r="B89">
        <v>35</v>
      </c>
      <c r="C89">
        <v>870</v>
      </c>
      <c r="D89">
        <v>1</v>
      </c>
      <c r="E89">
        <v>0</v>
      </c>
      <c r="F89">
        <v>7002</v>
      </c>
    </row>
    <row r="90" spans="1:6" ht="12.75" customHeight="1" x14ac:dyDescent="0.2">
      <c r="A90" t="s">
        <v>203</v>
      </c>
      <c r="B90">
        <v>35</v>
      </c>
      <c r="C90">
        <v>870</v>
      </c>
      <c r="D90">
        <v>2</v>
      </c>
      <c r="E90">
        <v>0</v>
      </c>
      <c r="F90">
        <v>7002</v>
      </c>
    </row>
    <row r="91" spans="1:6" ht="12.75" customHeight="1" x14ac:dyDescent="0.2">
      <c r="A91" t="s">
        <v>204</v>
      </c>
      <c r="B91">
        <v>35</v>
      </c>
      <c r="C91">
        <v>870</v>
      </c>
      <c r="D91">
        <v>11</v>
      </c>
      <c r="E91">
        <v>0</v>
      </c>
      <c r="F91">
        <v>7002</v>
      </c>
    </row>
    <row r="92" spans="1:6" ht="12.75" customHeight="1" x14ac:dyDescent="0.2">
      <c r="A92" t="s">
        <v>205</v>
      </c>
      <c r="B92">
        <v>35</v>
      </c>
      <c r="C92">
        <v>870</v>
      </c>
      <c r="D92">
        <v>7</v>
      </c>
      <c r="E92">
        <v>0</v>
      </c>
      <c r="F92">
        <v>7002</v>
      </c>
    </row>
    <row r="93" spans="1:6" ht="12.75" customHeight="1" x14ac:dyDescent="0.2">
      <c r="A93" t="s">
        <v>206</v>
      </c>
      <c r="B93">
        <v>35</v>
      </c>
      <c r="C93">
        <v>534</v>
      </c>
      <c r="D93">
        <v>1</v>
      </c>
      <c r="E93">
        <v>0</v>
      </c>
      <c r="F93">
        <v>7002</v>
      </c>
    </row>
    <row r="94" spans="1:6" ht="12.75" customHeight="1" x14ac:dyDescent="0.2">
      <c r="A94" t="s">
        <v>207</v>
      </c>
      <c r="B94">
        <v>35</v>
      </c>
      <c r="C94">
        <v>534</v>
      </c>
      <c r="D94">
        <v>2</v>
      </c>
      <c r="E94">
        <v>0</v>
      </c>
      <c r="F94">
        <v>7002</v>
      </c>
    </row>
    <row r="95" spans="1:6" ht="12.75" customHeight="1" x14ac:dyDescent="0.2">
      <c r="A95" t="s">
        <v>208</v>
      </c>
      <c r="B95">
        <v>35</v>
      </c>
      <c r="C95">
        <v>534</v>
      </c>
      <c r="D95">
        <v>11</v>
      </c>
      <c r="E95">
        <v>0</v>
      </c>
      <c r="F95">
        <v>7002</v>
      </c>
    </row>
    <row r="96" spans="1:6" ht="12.75" customHeight="1" x14ac:dyDescent="0.2">
      <c r="A96" t="s">
        <v>209</v>
      </c>
      <c r="B96">
        <v>35</v>
      </c>
      <c r="C96">
        <v>534</v>
      </c>
      <c r="D96">
        <v>7</v>
      </c>
      <c r="E96">
        <v>0</v>
      </c>
      <c r="F96">
        <v>7002</v>
      </c>
    </row>
    <row r="97" spans="1:6" ht="12.75" customHeight="1" x14ac:dyDescent="0.2">
      <c r="A97" t="s">
        <v>210</v>
      </c>
      <c r="B97">
        <v>35</v>
      </c>
      <c r="C97">
        <v>763</v>
      </c>
      <c r="D97">
        <v>1</v>
      </c>
      <c r="E97">
        <v>0</v>
      </c>
      <c r="F97">
        <v>7002</v>
      </c>
    </row>
    <row r="98" spans="1:6" ht="12.75" customHeight="1" x14ac:dyDescent="0.2">
      <c r="A98" t="s">
        <v>211</v>
      </c>
      <c r="B98">
        <v>35</v>
      </c>
      <c r="C98">
        <v>763</v>
      </c>
      <c r="D98">
        <v>2</v>
      </c>
      <c r="E98">
        <v>0</v>
      </c>
      <c r="F98">
        <v>7002</v>
      </c>
    </row>
    <row r="99" spans="1:6" ht="12.75" customHeight="1" x14ac:dyDescent="0.2">
      <c r="A99" t="s">
        <v>212</v>
      </c>
      <c r="B99">
        <v>35</v>
      </c>
      <c r="C99">
        <v>763</v>
      </c>
      <c r="D99">
        <v>11</v>
      </c>
      <c r="E99">
        <v>0</v>
      </c>
      <c r="F99">
        <v>7002</v>
      </c>
    </row>
    <row r="100" spans="1:6" ht="12.75" customHeight="1" x14ac:dyDescent="0.2">
      <c r="A100" t="s">
        <v>213</v>
      </c>
      <c r="B100">
        <v>35</v>
      </c>
      <c r="C100">
        <v>763</v>
      </c>
      <c r="D100">
        <v>7</v>
      </c>
      <c r="E100">
        <v>0</v>
      </c>
      <c r="F100">
        <v>7002</v>
      </c>
    </row>
    <row r="101" spans="1:6" ht="12.75" customHeight="1" x14ac:dyDescent="0.2">
      <c r="A101" t="s">
        <v>214</v>
      </c>
      <c r="B101">
        <v>35</v>
      </c>
      <c r="C101">
        <v>768</v>
      </c>
      <c r="D101">
        <v>1</v>
      </c>
      <c r="E101">
        <v>0</v>
      </c>
      <c r="F101">
        <v>7002</v>
      </c>
    </row>
    <row r="102" spans="1:6" ht="12.75" customHeight="1" x14ac:dyDescent="0.2">
      <c r="A102" t="s">
        <v>215</v>
      </c>
      <c r="B102">
        <v>35</v>
      </c>
      <c r="C102">
        <v>768</v>
      </c>
      <c r="D102">
        <v>2</v>
      </c>
      <c r="E102">
        <v>0</v>
      </c>
      <c r="F102">
        <v>7002</v>
      </c>
    </row>
    <row r="103" spans="1:6" ht="12.75" customHeight="1" x14ac:dyDescent="0.2">
      <c r="A103" t="s">
        <v>216</v>
      </c>
      <c r="B103">
        <v>35</v>
      </c>
      <c r="C103">
        <v>768</v>
      </c>
      <c r="D103">
        <v>11</v>
      </c>
      <c r="E103">
        <v>0</v>
      </c>
      <c r="F103">
        <v>7002</v>
      </c>
    </row>
    <row r="104" spans="1:6" ht="12.75" customHeight="1" x14ac:dyDescent="0.2">
      <c r="A104" t="s">
        <v>217</v>
      </c>
      <c r="B104">
        <v>35</v>
      </c>
      <c r="C104">
        <v>768</v>
      </c>
      <c r="D104">
        <v>7</v>
      </c>
      <c r="E104">
        <v>0</v>
      </c>
      <c r="F104">
        <v>7002</v>
      </c>
    </row>
    <row r="105" spans="1:6" ht="12.75" customHeight="1" x14ac:dyDescent="0.2">
      <c r="A105" t="s">
        <v>218</v>
      </c>
      <c r="B105">
        <v>35</v>
      </c>
      <c r="C105">
        <v>812</v>
      </c>
      <c r="D105">
        <v>1</v>
      </c>
      <c r="E105">
        <v>0</v>
      </c>
      <c r="F105">
        <v>7002</v>
      </c>
    </row>
    <row r="106" spans="1:6" ht="12.75" customHeight="1" x14ac:dyDescent="0.2">
      <c r="A106" t="s">
        <v>219</v>
      </c>
      <c r="B106">
        <v>35</v>
      </c>
      <c r="C106">
        <v>812</v>
      </c>
      <c r="D106">
        <v>2</v>
      </c>
      <c r="E106">
        <v>0</v>
      </c>
      <c r="F106">
        <v>7002</v>
      </c>
    </row>
    <row r="107" spans="1:6" ht="12.75" customHeight="1" x14ac:dyDescent="0.2">
      <c r="A107" t="s">
        <v>220</v>
      </c>
      <c r="B107">
        <v>35</v>
      </c>
      <c r="C107">
        <v>812</v>
      </c>
      <c r="D107">
        <v>11</v>
      </c>
      <c r="E107">
        <v>0</v>
      </c>
      <c r="F107">
        <v>7002</v>
      </c>
    </row>
    <row r="108" spans="1:6" ht="12.75" customHeight="1" x14ac:dyDescent="0.2">
      <c r="A108" t="s">
        <v>221</v>
      </c>
      <c r="B108">
        <v>35</v>
      </c>
      <c r="C108">
        <v>812</v>
      </c>
      <c r="D108">
        <v>7</v>
      </c>
      <c r="E108">
        <v>0</v>
      </c>
      <c r="F108">
        <v>7002</v>
      </c>
    </row>
    <row r="109" spans="1:6" ht="12.75" customHeight="1" x14ac:dyDescent="0.2">
      <c r="A109" t="s">
        <v>222</v>
      </c>
      <c r="B109">
        <v>35</v>
      </c>
      <c r="C109">
        <v>1565</v>
      </c>
      <c r="D109">
        <v>1</v>
      </c>
      <c r="E109">
        <v>0</v>
      </c>
      <c r="F109">
        <v>7002</v>
      </c>
    </row>
    <row r="110" spans="1:6" ht="12.75" customHeight="1" x14ac:dyDescent="0.2">
      <c r="A110" t="s">
        <v>223</v>
      </c>
      <c r="B110">
        <v>35</v>
      </c>
      <c r="C110">
        <v>1565</v>
      </c>
      <c r="D110">
        <v>2</v>
      </c>
      <c r="E110">
        <v>0</v>
      </c>
      <c r="F110">
        <v>7002</v>
      </c>
    </row>
    <row r="111" spans="1:6" ht="12.75" customHeight="1" x14ac:dyDescent="0.2">
      <c r="A111" t="s">
        <v>224</v>
      </c>
      <c r="B111">
        <v>35</v>
      </c>
      <c r="C111">
        <v>1565</v>
      </c>
      <c r="D111">
        <v>11</v>
      </c>
      <c r="E111">
        <v>0</v>
      </c>
      <c r="F111">
        <v>7002</v>
      </c>
    </row>
    <row r="112" spans="1:6" ht="12.75" customHeight="1" x14ac:dyDescent="0.2">
      <c r="A112" t="s">
        <v>225</v>
      </c>
      <c r="B112">
        <v>35</v>
      </c>
      <c r="C112">
        <v>1565</v>
      </c>
      <c r="D112">
        <v>7</v>
      </c>
      <c r="E112">
        <v>0</v>
      </c>
      <c r="F112">
        <v>7002</v>
      </c>
    </row>
    <row r="113" spans="1:6" ht="12.75" customHeight="1" x14ac:dyDescent="0.2">
      <c r="A113" t="s">
        <v>226</v>
      </c>
      <c r="B113">
        <v>35</v>
      </c>
      <c r="C113">
        <v>1567</v>
      </c>
      <c r="D113">
        <v>1</v>
      </c>
      <c r="E113">
        <v>0</v>
      </c>
      <c r="F113">
        <v>7002</v>
      </c>
    </row>
    <row r="114" spans="1:6" ht="12.75" customHeight="1" x14ac:dyDescent="0.2">
      <c r="A114" t="s">
        <v>227</v>
      </c>
      <c r="B114">
        <v>35</v>
      </c>
      <c r="C114">
        <v>1567</v>
      </c>
      <c r="D114">
        <v>2</v>
      </c>
      <c r="E114">
        <v>0</v>
      </c>
      <c r="F114">
        <v>7002</v>
      </c>
    </row>
    <row r="115" spans="1:6" ht="12.75" customHeight="1" x14ac:dyDescent="0.2">
      <c r="A115" t="s">
        <v>228</v>
      </c>
      <c r="B115">
        <v>35</v>
      </c>
      <c r="C115">
        <v>1567</v>
      </c>
      <c r="D115">
        <v>11</v>
      </c>
      <c r="E115">
        <v>0</v>
      </c>
      <c r="F115">
        <v>7002</v>
      </c>
    </row>
    <row r="116" spans="1:6" ht="12.75" customHeight="1" x14ac:dyDescent="0.2">
      <c r="A116" t="s">
        <v>229</v>
      </c>
      <c r="B116">
        <v>35</v>
      </c>
      <c r="C116">
        <v>1567</v>
      </c>
      <c r="D116">
        <v>7</v>
      </c>
      <c r="E116">
        <v>0</v>
      </c>
      <c r="F116">
        <v>7002</v>
      </c>
    </row>
    <row r="117" spans="1:6" ht="12.75" customHeight="1" x14ac:dyDescent="0.2">
      <c r="A117" t="s">
        <v>230</v>
      </c>
      <c r="B117">
        <v>35</v>
      </c>
      <c r="C117">
        <v>543</v>
      </c>
      <c r="D117">
        <v>1</v>
      </c>
      <c r="E117">
        <v>0</v>
      </c>
      <c r="F117">
        <v>7002</v>
      </c>
    </row>
    <row r="118" spans="1:6" ht="12.75" customHeight="1" x14ac:dyDescent="0.2">
      <c r="A118" t="s">
        <v>231</v>
      </c>
      <c r="B118">
        <v>35</v>
      </c>
      <c r="C118">
        <v>543</v>
      </c>
      <c r="D118">
        <v>2</v>
      </c>
      <c r="E118">
        <v>0</v>
      </c>
      <c r="F118">
        <v>7002</v>
      </c>
    </row>
    <row r="119" spans="1:6" ht="12.75" customHeight="1" x14ac:dyDescent="0.2">
      <c r="A119" t="s">
        <v>232</v>
      </c>
      <c r="B119">
        <v>35</v>
      </c>
      <c r="C119">
        <v>543</v>
      </c>
      <c r="D119">
        <v>11</v>
      </c>
      <c r="E119">
        <v>0</v>
      </c>
      <c r="F119">
        <v>7002</v>
      </c>
    </row>
    <row r="120" spans="1:6" ht="12.75" customHeight="1" x14ac:dyDescent="0.2">
      <c r="A120" t="s">
        <v>233</v>
      </c>
      <c r="B120">
        <v>35</v>
      </c>
      <c r="C120">
        <v>543</v>
      </c>
      <c r="D120">
        <v>7</v>
      </c>
      <c r="E120">
        <v>0</v>
      </c>
      <c r="F120">
        <v>7002</v>
      </c>
    </row>
    <row r="121" spans="1:6" ht="12.75" customHeight="1" x14ac:dyDescent="0.2">
      <c r="A121" t="s">
        <v>234</v>
      </c>
      <c r="B121">
        <v>35</v>
      </c>
      <c r="C121">
        <v>1682</v>
      </c>
      <c r="D121">
        <v>1</v>
      </c>
      <c r="E121">
        <v>0</v>
      </c>
      <c r="F121">
        <v>7002</v>
      </c>
    </row>
    <row r="122" spans="1:6" ht="12.75" customHeight="1" x14ac:dyDescent="0.2">
      <c r="A122" t="s">
        <v>235</v>
      </c>
      <c r="B122">
        <v>35</v>
      </c>
      <c r="C122">
        <v>1682</v>
      </c>
      <c r="D122">
        <v>2</v>
      </c>
      <c r="E122">
        <v>0</v>
      </c>
      <c r="F122">
        <v>7002</v>
      </c>
    </row>
    <row r="123" spans="1:6" ht="12.75" customHeight="1" x14ac:dyDescent="0.2">
      <c r="A123" t="s">
        <v>236</v>
      </c>
      <c r="B123">
        <v>35</v>
      </c>
      <c r="C123">
        <v>1682</v>
      </c>
      <c r="D123">
        <v>11</v>
      </c>
      <c r="E123">
        <v>0</v>
      </c>
      <c r="F123">
        <v>7002</v>
      </c>
    </row>
    <row r="124" spans="1:6" ht="12.75" customHeight="1" x14ac:dyDescent="0.2">
      <c r="A124" t="s">
        <v>237</v>
      </c>
      <c r="B124">
        <v>35</v>
      </c>
      <c r="C124">
        <v>1682</v>
      </c>
      <c r="D124">
        <v>7</v>
      </c>
      <c r="E124">
        <v>0</v>
      </c>
      <c r="F124">
        <v>7002</v>
      </c>
    </row>
    <row r="125" spans="1:6" ht="12.75" customHeight="1" x14ac:dyDescent="0.2">
      <c r="A125" t="s">
        <v>238</v>
      </c>
      <c r="B125">
        <v>35</v>
      </c>
      <c r="C125">
        <v>884</v>
      </c>
      <c r="D125">
        <v>1</v>
      </c>
      <c r="E125">
        <v>0</v>
      </c>
      <c r="F125">
        <v>7002</v>
      </c>
    </row>
    <row r="126" spans="1:6" ht="12.75" customHeight="1" x14ac:dyDescent="0.2">
      <c r="A126" t="s">
        <v>239</v>
      </c>
      <c r="B126">
        <v>35</v>
      </c>
      <c r="C126">
        <v>884</v>
      </c>
      <c r="D126">
        <v>2</v>
      </c>
      <c r="E126">
        <v>0</v>
      </c>
      <c r="F126">
        <v>7002</v>
      </c>
    </row>
    <row r="127" spans="1:6" ht="12.75" customHeight="1" x14ac:dyDescent="0.2">
      <c r="A127" t="s">
        <v>240</v>
      </c>
      <c r="B127">
        <v>35</v>
      </c>
      <c r="C127">
        <v>884</v>
      </c>
      <c r="D127">
        <v>11</v>
      </c>
      <c r="E127">
        <v>0</v>
      </c>
      <c r="F127">
        <v>7002</v>
      </c>
    </row>
    <row r="128" spans="1:6" ht="12.75" customHeight="1" x14ac:dyDescent="0.2">
      <c r="A128" t="s">
        <v>241</v>
      </c>
      <c r="B128">
        <v>35</v>
      </c>
      <c r="C128">
        <v>884</v>
      </c>
      <c r="D128">
        <v>7</v>
      </c>
      <c r="E128">
        <v>0</v>
      </c>
      <c r="F128">
        <v>7002</v>
      </c>
    </row>
    <row r="129" spans="1:6" ht="12.75" customHeight="1" x14ac:dyDescent="0.2">
      <c r="A129" t="s">
        <v>242</v>
      </c>
      <c r="B129">
        <v>35</v>
      </c>
      <c r="C129">
        <v>891</v>
      </c>
      <c r="D129">
        <v>1</v>
      </c>
      <c r="E129">
        <v>0</v>
      </c>
      <c r="F129">
        <v>7002</v>
      </c>
    </row>
    <row r="130" spans="1:6" ht="12.75" customHeight="1" x14ac:dyDescent="0.2">
      <c r="A130" t="s">
        <v>243</v>
      </c>
      <c r="B130">
        <v>35</v>
      </c>
      <c r="C130">
        <v>891</v>
      </c>
      <c r="D130">
        <v>2</v>
      </c>
      <c r="E130">
        <v>0</v>
      </c>
      <c r="F130">
        <v>7002</v>
      </c>
    </row>
    <row r="131" spans="1:6" ht="12.75" customHeight="1" x14ac:dyDescent="0.2">
      <c r="A131" t="s">
        <v>244</v>
      </c>
      <c r="B131">
        <v>35</v>
      </c>
      <c r="C131">
        <v>891</v>
      </c>
      <c r="D131">
        <v>11</v>
      </c>
      <c r="E131">
        <v>0</v>
      </c>
      <c r="F131">
        <v>7002</v>
      </c>
    </row>
    <row r="132" spans="1:6" ht="12.75" customHeight="1" x14ac:dyDescent="0.2">
      <c r="A132" t="s">
        <v>245</v>
      </c>
      <c r="B132">
        <v>35</v>
      </c>
      <c r="C132">
        <v>891</v>
      </c>
      <c r="D132">
        <v>7</v>
      </c>
      <c r="E132">
        <v>0</v>
      </c>
      <c r="F132">
        <v>7002</v>
      </c>
    </row>
    <row r="133" spans="1:6" ht="12.75" customHeight="1" x14ac:dyDescent="0.2">
      <c r="A133" t="s">
        <v>246</v>
      </c>
      <c r="B133">
        <v>35</v>
      </c>
      <c r="C133">
        <v>1949</v>
      </c>
      <c r="D133">
        <v>1</v>
      </c>
      <c r="E133">
        <v>0</v>
      </c>
      <c r="F133">
        <v>7002</v>
      </c>
    </row>
    <row r="134" spans="1:6" ht="12.75" customHeight="1" x14ac:dyDescent="0.2">
      <c r="A134" t="s">
        <v>247</v>
      </c>
      <c r="B134">
        <v>35</v>
      </c>
      <c r="C134">
        <v>1949</v>
      </c>
      <c r="D134">
        <v>2</v>
      </c>
      <c r="E134">
        <v>0</v>
      </c>
      <c r="F134">
        <v>7002</v>
      </c>
    </row>
    <row r="135" spans="1:6" ht="12.75" customHeight="1" x14ac:dyDescent="0.2">
      <c r="A135" t="s">
        <v>248</v>
      </c>
      <c r="B135">
        <v>35</v>
      </c>
      <c r="C135">
        <v>1949</v>
      </c>
      <c r="D135">
        <v>11</v>
      </c>
      <c r="E135">
        <v>0</v>
      </c>
      <c r="F135">
        <v>7002</v>
      </c>
    </row>
    <row r="136" spans="1:6" ht="12.75" customHeight="1" x14ac:dyDescent="0.2">
      <c r="A136" t="s">
        <v>249</v>
      </c>
      <c r="B136">
        <v>35</v>
      </c>
      <c r="C136">
        <v>1949</v>
      </c>
      <c r="D136">
        <v>7</v>
      </c>
      <c r="E136">
        <v>0</v>
      </c>
      <c r="F136">
        <v>7002</v>
      </c>
    </row>
    <row r="137" spans="1:6" ht="12.75" customHeight="1" x14ac:dyDescent="0.2">
      <c r="A137" t="s">
        <v>250</v>
      </c>
      <c r="B137">
        <v>35</v>
      </c>
      <c r="C137">
        <v>2871</v>
      </c>
      <c r="D137">
        <v>1</v>
      </c>
      <c r="E137">
        <v>0</v>
      </c>
      <c r="F137">
        <v>7002</v>
      </c>
    </row>
    <row r="138" spans="1:6" ht="12.75" customHeight="1" x14ac:dyDescent="0.2">
      <c r="A138" t="s">
        <v>251</v>
      </c>
      <c r="B138">
        <v>35</v>
      </c>
      <c r="C138">
        <v>2871</v>
      </c>
      <c r="D138">
        <v>2</v>
      </c>
      <c r="E138">
        <v>0</v>
      </c>
      <c r="F138">
        <v>7002</v>
      </c>
    </row>
    <row r="139" spans="1:6" ht="12.75" customHeight="1" x14ac:dyDescent="0.2">
      <c r="A139" t="s">
        <v>252</v>
      </c>
      <c r="B139">
        <v>35</v>
      </c>
      <c r="C139">
        <v>2871</v>
      </c>
      <c r="D139">
        <v>11</v>
      </c>
      <c r="E139">
        <v>0</v>
      </c>
      <c r="F139">
        <v>7002</v>
      </c>
    </row>
    <row r="140" spans="1:6" ht="12.75" customHeight="1" x14ac:dyDescent="0.2">
      <c r="A140" t="s">
        <v>253</v>
      </c>
      <c r="B140">
        <v>35</v>
      </c>
      <c r="C140">
        <v>2871</v>
      </c>
      <c r="D140">
        <v>7</v>
      </c>
      <c r="E140">
        <v>0</v>
      </c>
      <c r="F140">
        <v>7002</v>
      </c>
    </row>
    <row r="141" spans="1:6" ht="12.75" customHeight="1" x14ac:dyDescent="0.2">
      <c r="A141" t="s">
        <v>254</v>
      </c>
      <c r="B141">
        <v>35</v>
      </c>
      <c r="C141">
        <v>2742</v>
      </c>
      <c r="D141">
        <v>2</v>
      </c>
      <c r="E141">
        <v>0</v>
      </c>
      <c r="F141">
        <v>7005</v>
      </c>
    </row>
    <row r="142" spans="1:6" ht="12.75" customHeight="1" x14ac:dyDescent="0.2">
      <c r="A142" t="s">
        <v>255</v>
      </c>
      <c r="B142">
        <v>35</v>
      </c>
      <c r="C142">
        <v>900</v>
      </c>
      <c r="D142">
        <v>0</v>
      </c>
      <c r="E142">
        <v>0</v>
      </c>
      <c r="F142">
        <v>7008</v>
      </c>
    </row>
    <row r="143" spans="1:6" ht="12.75" customHeight="1" x14ac:dyDescent="0.2">
      <c r="A143" t="s">
        <v>256</v>
      </c>
      <c r="B143">
        <v>35</v>
      </c>
      <c r="C143">
        <v>901</v>
      </c>
      <c r="D143">
        <v>1</v>
      </c>
      <c r="E143">
        <v>0</v>
      </c>
      <c r="F143">
        <v>7002</v>
      </c>
    </row>
    <row r="144" spans="1:6" ht="12.75" customHeight="1" x14ac:dyDescent="0.2">
      <c r="A144" t="s">
        <v>257</v>
      </c>
      <c r="B144">
        <v>35</v>
      </c>
      <c r="C144">
        <v>901</v>
      </c>
      <c r="D144">
        <v>2</v>
      </c>
      <c r="E144">
        <v>0</v>
      </c>
      <c r="F144">
        <v>7002</v>
      </c>
    </row>
    <row r="145" spans="1:6" ht="12.75" customHeight="1" x14ac:dyDescent="0.2">
      <c r="A145" t="s">
        <v>258</v>
      </c>
      <c r="B145">
        <v>35</v>
      </c>
      <c r="C145">
        <v>901</v>
      </c>
      <c r="D145">
        <v>11</v>
      </c>
      <c r="E145">
        <v>0</v>
      </c>
      <c r="F145">
        <v>7002</v>
      </c>
    </row>
    <row r="146" spans="1:6" ht="12.75" customHeight="1" x14ac:dyDescent="0.2">
      <c r="A146" t="s">
        <v>259</v>
      </c>
      <c r="B146">
        <v>35</v>
      </c>
      <c r="C146">
        <v>901</v>
      </c>
      <c r="D146">
        <v>7</v>
      </c>
      <c r="E146">
        <v>0</v>
      </c>
      <c r="F146">
        <v>7002</v>
      </c>
    </row>
    <row r="147" spans="1:6" ht="12.75" customHeight="1" x14ac:dyDescent="0.2">
      <c r="A147" t="s">
        <v>260</v>
      </c>
      <c r="B147">
        <v>35</v>
      </c>
      <c r="C147">
        <v>914</v>
      </c>
      <c r="D147">
        <v>1</v>
      </c>
      <c r="E147">
        <v>0</v>
      </c>
      <c r="F147">
        <v>7002</v>
      </c>
    </row>
    <row r="148" spans="1:6" ht="12.75" customHeight="1" x14ac:dyDescent="0.2">
      <c r="A148" t="s">
        <v>261</v>
      </c>
      <c r="B148">
        <v>35</v>
      </c>
      <c r="C148">
        <v>914</v>
      </c>
      <c r="D148">
        <v>2</v>
      </c>
      <c r="E148">
        <v>0</v>
      </c>
      <c r="F148">
        <v>7002</v>
      </c>
    </row>
    <row r="149" spans="1:6" ht="12.75" customHeight="1" x14ac:dyDescent="0.2">
      <c r="A149" t="s">
        <v>262</v>
      </c>
      <c r="B149">
        <v>35</v>
      </c>
      <c r="C149">
        <v>914</v>
      </c>
      <c r="D149">
        <v>11</v>
      </c>
      <c r="E149">
        <v>0</v>
      </c>
      <c r="F149">
        <v>7002</v>
      </c>
    </row>
    <row r="150" spans="1:6" ht="12.75" customHeight="1" x14ac:dyDescent="0.2">
      <c r="A150" t="s">
        <v>263</v>
      </c>
      <c r="B150">
        <v>35</v>
      </c>
      <c r="C150">
        <v>914</v>
      </c>
      <c r="D150">
        <v>7</v>
      </c>
      <c r="E150">
        <v>0</v>
      </c>
      <c r="F150">
        <v>7002</v>
      </c>
    </row>
    <row r="151" spans="1:6" ht="12.75" customHeight="1" x14ac:dyDescent="0.2">
      <c r="A151" t="s">
        <v>264</v>
      </c>
      <c r="B151">
        <v>35</v>
      </c>
      <c r="C151">
        <v>1689</v>
      </c>
      <c r="D151">
        <v>1</v>
      </c>
      <c r="E151">
        <v>0</v>
      </c>
      <c r="F151">
        <v>7002</v>
      </c>
    </row>
    <row r="152" spans="1:6" ht="12.75" customHeight="1" x14ac:dyDescent="0.2">
      <c r="A152" t="s">
        <v>265</v>
      </c>
      <c r="B152">
        <v>35</v>
      </c>
      <c r="C152">
        <v>1689</v>
      </c>
      <c r="D152">
        <v>2</v>
      </c>
      <c r="E152">
        <v>0</v>
      </c>
      <c r="F152">
        <v>7002</v>
      </c>
    </row>
    <row r="153" spans="1:6" ht="12.75" customHeight="1" x14ac:dyDescent="0.2">
      <c r="A153" t="s">
        <v>266</v>
      </c>
      <c r="B153">
        <v>35</v>
      </c>
      <c r="C153">
        <v>1689</v>
      </c>
      <c r="D153">
        <v>11</v>
      </c>
      <c r="E153">
        <v>0</v>
      </c>
      <c r="F153">
        <v>7002</v>
      </c>
    </row>
    <row r="154" spans="1:6" ht="12.75" customHeight="1" x14ac:dyDescent="0.2">
      <c r="A154" t="s">
        <v>267</v>
      </c>
      <c r="B154">
        <v>35</v>
      </c>
      <c r="C154">
        <v>1689</v>
      </c>
      <c r="D154">
        <v>7</v>
      </c>
      <c r="E154">
        <v>0</v>
      </c>
      <c r="F154">
        <v>7002</v>
      </c>
    </row>
    <row r="155" spans="1:6" ht="12.75" customHeight="1" x14ac:dyDescent="0.2">
      <c r="A155" t="s">
        <v>268</v>
      </c>
      <c r="B155">
        <v>35</v>
      </c>
      <c r="C155">
        <v>927</v>
      </c>
      <c r="D155">
        <v>1</v>
      </c>
      <c r="E155">
        <v>0</v>
      </c>
      <c r="F155">
        <v>7002</v>
      </c>
    </row>
    <row r="156" spans="1:6" ht="12.75" customHeight="1" x14ac:dyDescent="0.2">
      <c r="A156" t="s">
        <v>269</v>
      </c>
      <c r="B156">
        <v>35</v>
      </c>
      <c r="C156">
        <v>927</v>
      </c>
      <c r="D156">
        <v>2</v>
      </c>
      <c r="E156">
        <v>0</v>
      </c>
      <c r="F156">
        <v>7002</v>
      </c>
    </row>
    <row r="157" spans="1:6" ht="12.75" customHeight="1" x14ac:dyDescent="0.2">
      <c r="A157" t="s">
        <v>270</v>
      </c>
      <c r="B157">
        <v>35</v>
      </c>
      <c r="C157">
        <v>927</v>
      </c>
      <c r="D157">
        <v>11</v>
      </c>
      <c r="E157">
        <v>0</v>
      </c>
      <c r="F157">
        <v>7002</v>
      </c>
    </row>
    <row r="158" spans="1:6" ht="12.75" customHeight="1" x14ac:dyDescent="0.2">
      <c r="A158" t="s">
        <v>271</v>
      </c>
      <c r="B158">
        <v>35</v>
      </c>
      <c r="C158">
        <v>927</v>
      </c>
      <c r="D158">
        <v>7</v>
      </c>
      <c r="E158">
        <v>0</v>
      </c>
      <c r="F158">
        <v>7002</v>
      </c>
    </row>
    <row r="159" spans="1:6" ht="12.75" customHeight="1" x14ac:dyDescent="0.2">
      <c r="A159" t="s">
        <v>272</v>
      </c>
      <c r="B159">
        <v>35</v>
      </c>
      <c r="C159">
        <v>933</v>
      </c>
      <c r="D159">
        <v>1</v>
      </c>
      <c r="E159">
        <v>0</v>
      </c>
      <c r="F159">
        <v>7002</v>
      </c>
    </row>
    <row r="160" spans="1:6" ht="12.75" customHeight="1" x14ac:dyDescent="0.2">
      <c r="A160" t="s">
        <v>273</v>
      </c>
      <c r="B160">
        <v>35</v>
      </c>
      <c r="C160">
        <v>933</v>
      </c>
      <c r="D160">
        <v>2</v>
      </c>
      <c r="E160">
        <v>0</v>
      </c>
      <c r="F160">
        <v>7002</v>
      </c>
    </row>
    <row r="161" spans="1:6" ht="12.75" customHeight="1" x14ac:dyDescent="0.2">
      <c r="A161" t="s">
        <v>274</v>
      </c>
      <c r="B161">
        <v>35</v>
      </c>
      <c r="C161">
        <v>933</v>
      </c>
      <c r="D161">
        <v>11</v>
      </c>
      <c r="E161">
        <v>0</v>
      </c>
      <c r="F161">
        <v>7002</v>
      </c>
    </row>
    <row r="162" spans="1:6" ht="12.75" customHeight="1" x14ac:dyDescent="0.2">
      <c r="A162" t="s">
        <v>275</v>
      </c>
      <c r="B162">
        <v>35</v>
      </c>
      <c r="C162">
        <v>933</v>
      </c>
      <c r="D162">
        <v>7</v>
      </c>
      <c r="E162">
        <v>0</v>
      </c>
      <c r="F162">
        <v>7002</v>
      </c>
    </row>
    <row r="163" spans="1:6" ht="12.75" customHeight="1" x14ac:dyDescent="0.2">
      <c r="A163" t="s">
        <v>276</v>
      </c>
      <c r="B163">
        <v>35</v>
      </c>
      <c r="C163">
        <v>1693</v>
      </c>
      <c r="D163">
        <v>1</v>
      </c>
      <c r="E163">
        <v>0</v>
      </c>
      <c r="F163">
        <v>7002</v>
      </c>
    </row>
    <row r="164" spans="1:6" ht="12.75" customHeight="1" x14ac:dyDescent="0.2">
      <c r="A164" t="s">
        <v>277</v>
      </c>
      <c r="B164">
        <v>35</v>
      </c>
      <c r="C164">
        <v>1693</v>
      </c>
      <c r="D164">
        <v>2</v>
      </c>
      <c r="E164">
        <v>0</v>
      </c>
      <c r="F164">
        <v>7002</v>
      </c>
    </row>
    <row r="165" spans="1:6" ht="12.75" customHeight="1" x14ac:dyDescent="0.2">
      <c r="A165" t="s">
        <v>278</v>
      </c>
      <c r="B165">
        <v>35</v>
      </c>
      <c r="C165">
        <v>1693</v>
      </c>
      <c r="D165">
        <v>11</v>
      </c>
      <c r="E165">
        <v>0</v>
      </c>
      <c r="F165">
        <v>7002</v>
      </c>
    </row>
    <row r="166" spans="1:6" ht="12.75" customHeight="1" x14ac:dyDescent="0.2">
      <c r="A166" t="s">
        <v>279</v>
      </c>
      <c r="B166">
        <v>35</v>
      </c>
      <c r="C166">
        <v>1693</v>
      </c>
      <c r="D166">
        <v>7</v>
      </c>
      <c r="E166">
        <v>0</v>
      </c>
      <c r="F166">
        <v>7002</v>
      </c>
    </row>
    <row r="167" spans="1:6" ht="12.75" customHeight="1" x14ac:dyDescent="0.2">
      <c r="A167" t="s">
        <v>280</v>
      </c>
      <c r="B167">
        <v>35</v>
      </c>
      <c r="C167">
        <v>1695</v>
      </c>
      <c r="D167">
        <v>1</v>
      </c>
      <c r="E167">
        <v>0</v>
      </c>
      <c r="F167">
        <v>7002</v>
      </c>
    </row>
    <row r="168" spans="1:6" ht="12.75" customHeight="1" x14ac:dyDescent="0.2">
      <c r="A168" t="s">
        <v>281</v>
      </c>
      <c r="B168">
        <v>35</v>
      </c>
      <c r="C168">
        <v>1695</v>
      </c>
      <c r="D168">
        <v>2</v>
      </c>
      <c r="E168">
        <v>0</v>
      </c>
      <c r="F168">
        <v>7002</v>
      </c>
    </row>
    <row r="169" spans="1:6" ht="12.75" customHeight="1" x14ac:dyDescent="0.2">
      <c r="A169" t="s">
        <v>282</v>
      </c>
      <c r="B169">
        <v>35</v>
      </c>
      <c r="C169">
        <v>1695</v>
      </c>
      <c r="D169">
        <v>11</v>
      </c>
      <c r="E169">
        <v>0</v>
      </c>
      <c r="F169">
        <v>7002</v>
      </c>
    </row>
    <row r="170" spans="1:6" ht="12.75" customHeight="1" x14ac:dyDescent="0.2">
      <c r="A170" t="s">
        <v>283</v>
      </c>
      <c r="B170">
        <v>35</v>
      </c>
      <c r="C170">
        <v>1695</v>
      </c>
      <c r="D170">
        <v>7</v>
      </c>
      <c r="E170">
        <v>0</v>
      </c>
      <c r="F170">
        <v>7002</v>
      </c>
    </row>
    <row r="171" spans="1:6" ht="12.75" customHeight="1" x14ac:dyDescent="0.2">
      <c r="A171" t="s">
        <v>284</v>
      </c>
      <c r="B171">
        <v>35</v>
      </c>
      <c r="C171">
        <v>1696</v>
      </c>
      <c r="D171">
        <v>1</v>
      </c>
      <c r="E171">
        <v>0</v>
      </c>
      <c r="F171">
        <v>7002</v>
      </c>
    </row>
    <row r="172" spans="1:6" ht="12.75" customHeight="1" x14ac:dyDescent="0.2">
      <c r="A172" t="s">
        <v>285</v>
      </c>
      <c r="B172">
        <v>35</v>
      </c>
      <c r="C172">
        <v>1696</v>
      </c>
      <c r="D172">
        <v>2</v>
      </c>
      <c r="E172">
        <v>0</v>
      </c>
      <c r="F172">
        <v>7002</v>
      </c>
    </row>
    <row r="173" spans="1:6" ht="12.75" customHeight="1" x14ac:dyDescent="0.2">
      <c r="A173" t="s">
        <v>286</v>
      </c>
      <c r="B173">
        <v>35</v>
      </c>
      <c r="C173">
        <v>1696</v>
      </c>
      <c r="D173">
        <v>11</v>
      </c>
      <c r="E173">
        <v>0</v>
      </c>
      <c r="F173">
        <v>7002</v>
      </c>
    </row>
    <row r="174" spans="1:6" ht="12.75" customHeight="1" x14ac:dyDescent="0.2">
      <c r="A174" t="s">
        <v>287</v>
      </c>
      <c r="B174">
        <v>35</v>
      </c>
      <c r="C174">
        <v>1696</v>
      </c>
      <c r="D174">
        <v>7</v>
      </c>
      <c r="E174">
        <v>0</v>
      </c>
      <c r="F174">
        <v>7002</v>
      </c>
    </row>
    <row r="175" spans="1:6" ht="12.75" customHeight="1" x14ac:dyDescent="0.2">
      <c r="A175" t="s">
        <v>288</v>
      </c>
      <c r="B175">
        <v>35</v>
      </c>
      <c r="C175">
        <v>1562</v>
      </c>
      <c r="D175">
        <v>2</v>
      </c>
      <c r="E175">
        <v>0</v>
      </c>
      <c r="F175">
        <v>7005</v>
      </c>
    </row>
    <row r="176" spans="1:6" ht="12.75" customHeight="1" x14ac:dyDescent="0.2">
      <c r="A176" t="s">
        <v>289</v>
      </c>
      <c r="B176">
        <v>35</v>
      </c>
      <c r="C176">
        <v>999</v>
      </c>
      <c r="D176">
        <v>0</v>
      </c>
      <c r="E176">
        <v>0</v>
      </c>
      <c r="F176">
        <v>7008</v>
      </c>
    </row>
    <row r="177" spans="1:6" ht="12.75" customHeight="1" x14ac:dyDescent="0.2">
      <c r="A177" t="s">
        <v>290</v>
      </c>
      <c r="B177">
        <v>35</v>
      </c>
      <c r="C177">
        <v>1036</v>
      </c>
      <c r="D177">
        <v>1</v>
      </c>
      <c r="E177">
        <v>0</v>
      </c>
      <c r="F177">
        <v>7002</v>
      </c>
    </row>
    <row r="178" spans="1:6" ht="12.75" customHeight="1" x14ac:dyDescent="0.2">
      <c r="A178" t="s">
        <v>291</v>
      </c>
      <c r="B178">
        <v>35</v>
      </c>
      <c r="C178">
        <v>1036</v>
      </c>
      <c r="D178">
        <v>2</v>
      </c>
      <c r="E178">
        <v>0</v>
      </c>
      <c r="F178">
        <v>7002</v>
      </c>
    </row>
    <row r="179" spans="1:6" ht="12.75" customHeight="1" x14ac:dyDescent="0.2">
      <c r="A179" t="s">
        <v>292</v>
      </c>
      <c r="B179">
        <v>35</v>
      </c>
      <c r="C179">
        <v>1036</v>
      </c>
      <c r="D179">
        <v>11</v>
      </c>
      <c r="E179">
        <v>0</v>
      </c>
      <c r="F179">
        <v>7002</v>
      </c>
    </row>
    <row r="180" spans="1:6" ht="12.75" customHeight="1" x14ac:dyDescent="0.2">
      <c r="A180" t="s">
        <v>293</v>
      </c>
      <c r="B180">
        <v>35</v>
      </c>
      <c r="C180">
        <v>1036</v>
      </c>
      <c r="D180">
        <v>7</v>
      </c>
      <c r="E180">
        <v>0</v>
      </c>
      <c r="F180">
        <v>7002</v>
      </c>
    </row>
    <row r="181" spans="1:6" ht="12.75" customHeight="1" x14ac:dyDescent="0.2">
      <c r="A181" t="s">
        <v>294</v>
      </c>
      <c r="B181">
        <v>35</v>
      </c>
      <c r="C181">
        <v>1039</v>
      </c>
      <c r="D181">
        <v>1</v>
      </c>
      <c r="E181">
        <v>0</v>
      </c>
      <c r="F181">
        <v>7002</v>
      </c>
    </row>
    <row r="182" spans="1:6" ht="12.75" customHeight="1" x14ac:dyDescent="0.2">
      <c r="A182" t="s">
        <v>295</v>
      </c>
      <c r="B182">
        <v>35</v>
      </c>
      <c r="C182">
        <v>1039</v>
      </c>
      <c r="D182">
        <v>2</v>
      </c>
      <c r="E182">
        <v>0</v>
      </c>
      <c r="F182">
        <v>7002</v>
      </c>
    </row>
    <row r="183" spans="1:6" ht="12.75" customHeight="1" x14ac:dyDescent="0.2">
      <c r="A183" t="s">
        <v>296</v>
      </c>
      <c r="B183">
        <v>35</v>
      </c>
      <c r="C183">
        <v>1039</v>
      </c>
      <c r="D183">
        <v>11</v>
      </c>
      <c r="E183">
        <v>0</v>
      </c>
      <c r="F183">
        <v>7002</v>
      </c>
    </row>
    <row r="184" spans="1:6" ht="12.75" customHeight="1" x14ac:dyDescent="0.2">
      <c r="A184" t="s">
        <v>297</v>
      </c>
      <c r="B184">
        <v>35</v>
      </c>
      <c r="C184">
        <v>1039</v>
      </c>
      <c r="D184">
        <v>7</v>
      </c>
      <c r="E184">
        <v>0</v>
      </c>
      <c r="F184">
        <v>7002</v>
      </c>
    </row>
    <row r="185" spans="1:6" ht="12.75" customHeight="1" x14ac:dyDescent="0.2">
      <c r="A185" t="s">
        <v>298</v>
      </c>
      <c r="B185">
        <v>35</v>
      </c>
      <c r="C185">
        <v>1000</v>
      </c>
      <c r="D185">
        <v>1</v>
      </c>
      <c r="E185">
        <v>0</v>
      </c>
      <c r="F185">
        <v>7002</v>
      </c>
    </row>
    <row r="186" spans="1:6" ht="12.75" customHeight="1" x14ac:dyDescent="0.2">
      <c r="A186" t="s">
        <v>299</v>
      </c>
      <c r="B186">
        <v>35</v>
      </c>
      <c r="C186">
        <v>1000</v>
      </c>
      <c r="D186">
        <v>2</v>
      </c>
      <c r="E186">
        <v>0</v>
      </c>
      <c r="F186">
        <v>7002</v>
      </c>
    </row>
    <row r="187" spans="1:6" ht="12.75" customHeight="1" x14ac:dyDescent="0.2">
      <c r="A187" t="s">
        <v>300</v>
      </c>
      <c r="B187">
        <v>35</v>
      </c>
      <c r="C187">
        <v>1000</v>
      </c>
      <c r="D187">
        <v>11</v>
      </c>
      <c r="E187">
        <v>0</v>
      </c>
      <c r="F187">
        <v>7002</v>
      </c>
    </row>
    <row r="188" spans="1:6" ht="12.75" customHeight="1" x14ac:dyDescent="0.2">
      <c r="A188" t="s">
        <v>301</v>
      </c>
      <c r="B188">
        <v>35</v>
      </c>
      <c r="C188">
        <v>1000</v>
      </c>
      <c r="D188">
        <v>7</v>
      </c>
      <c r="E188">
        <v>0</v>
      </c>
      <c r="F188">
        <v>7002</v>
      </c>
    </row>
    <row r="189" spans="1:6" ht="12.75" customHeight="1" x14ac:dyDescent="0.2">
      <c r="A189" t="s">
        <v>302</v>
      </c>
      <c r="B189">
        <v>35</v>
      </c>
      <c r="C189">
        <v>1042</v>
      </c>
      <c r="D189">
        <v>1</v>
      </c>
      <c r="E189">
        <v>0</v>
      </c>
      <c r="F189">
        <v>7002</v>
      </c>
    </row>
    <row r="190" spans="1:6" ht="12.75" customHeight="1" x14ac:dyDescent="0.2">
      <c r="A190" t="s">
        <v>303</v>
      </c>
      <c r="B190">
        <v>35</v>
      </c>
      <c r="C190">
        <v>1042</v>
      </c>
      <c r="D190">
        <v>2</v>
      </c>
      <c r="E190">
        <v>0</v>
      </c>
      <c r="F190">
        <v>7002</v>
      </c>
    </row>
    <row r="191" spans="1:6" ht="12.75" customHeight="1" x14ac:dyDescent="0.2">
      <c r="A191" t="s">
        <v>304</v>
      </c>
      <c r="B191">
        <v>35</v>
      </c>
      <c r="C191">
        <v>1042</v>
      </c>
      <c r="D191">
        <v>11</v>
      </c>
      <c r="E191">
        <v>0</v>
      </c>
      <c r="F191">
        <v>7002</v>
      </c>
    </row>
    <row r="192" spans="1:6" ht="12.75" customHeight="1" x14ac:dyDescent="0.2">
      <c r="A192" t="s">
        <v>305</v>
      </c>
      <c r="B192">
        <v>35</v>
      </c>
      <c r="C192">
        <v>1042</v>
      </c>
      <c r="D192">
        <v>7</v>
      </c>
      <c r="E192">
        <v>0</v>
      </c>
      <c r="F192">
        <v>7002</v>
      </c>
    </row>
    <row r="193" spans="1:6" ht="12.75" customHeight="1" x14ac:dyDescent="0.2">
      <c r="A193" t="s">
        <v>306</v>
      </c>
      <c r="B193">
        <v>35</v>
      </c>
      <c r="C193">
        <v>1047</v>
      </c>
      <c r="D193">
        <v>1</v>
      </c>
      <c r="E193">
        <v>0</v>
      </c>
      <c r="F193">
        <v>7002</v>
      </c>
    </row>
    <row r="194" spans="1:6" ht="12.75" customHeight="1" x14ac:dyDescent="0.2">
      <c r="A194" t="s">
        <v>307</v>
      </c>
      <c r="B194">
        <v>35</v>
      </c>
      <c r="C194">
        <v>1047</v>
      </c>
      <c r="D194">
        <v>2</v>
      </c>
      <c r="E194">
        <v>0</v>
      </c>
      <c r="F194">
        <v>7002</v>
      </c>
    </row>
    <row r="195" spans="1:6" ht="12.75" customHeight="1" x14ac:dyDescent="0.2">
      <c r="A195" t="s">
        <v>308</v>
      </c>
      <c r="B195">
        <v>35</v>
      </c>
      <c r="C195">
        <v>1047</v>
      </c>
      <c r="D195">
        <v>11</v>
      </c>
      <c r="E195">
        <v>0</v>
      </c>
      <c r="F195">
        <v>7002</v>
      </c>
    </row>
    <row r="196" spans="1:6" ht="12.75" customHeight="1" x14ac:dyDescent="0.2">
      <c r="A196" t="s">
        <v>309</v>
      </c>
      <c r="B196">
        <v>35</v>
      </c>
      <c r="C196">
        <v>1047</v>
      </c>
      <c r="D196">
        <v>7</v>
      </c>
      <c r="E196">
        <v>0</v>
      </c>
      <c r="F196">
        <v>7002</v>
      </c>
    </row>
    <row r="197" spans="1:6" ht="12.75" customHeight="1" x14ac:dyDescent="0.2">
      <c r="A197" t="s">
        <v>310</v>
      </c>
      <c r="B197">
        <v>35</v>
      </c>
      <c r="C197">
        <v>1050</v>
      </c>
      <c r="D197">
        <v>1</v>
      </c>
      <c r="E197">
        <v>0</v>
      </c>
      <c r="F197">
        <v>7002</v>
      </c>
    </row>
    <row r="198" spans="1:6" ht="12.75" customHeight="1" x14ac:dyDescent="0.2">
      <c r="A198" t="s">
        <v>311</v>
      </c>
      <c r="B198">
        <v>35</v>
      </c>
      <c r="C198">
        <v>1050</v>
      </c>
      <c r="D198">
        <v>2</v>
      </c>
      <c r="E198">
        <v>0</v>
      </c>
      <c r="F198">
        <v>7002</v>
      </c>
    </row>
    <row r="199" spans="1:6" ht="12.75" customHeight="1" x14ac:dyDescent="0.2">
      <c r="A199" t="s">
        <v>312</v>
      </c>
      <c r="B199">
        <v>35</v>
      </c>
      <c r="C199">
        <v>1050</v>
      </c>
      <c r="D199">
        <v>11</v>
      </c>
      <c r="E199">
        <v>0</v>
      </c>
      <c r="F199">
        <v>7002</v>
      </c>
    </row>
    <row r="200" spans="1:6" ht="12.75" customHeight="1" x14ac:dyDescent="0.2">
      <c r="A200" t="s">
        <v>313</v>
      </c>
      <c r="B200">
        <v>35</v>
      </c>
      <c r="C200">
        <v>1050</v>
      </c>
      <c r="D200">
        <v>7</v>
      </c>
      <c r="E200">
        <v>0</v>
      </c>
      <c r="F200">
        <v>7002</v>
      </c>
    </row>
    <row r="201" spans="1:6" ht="12.75" customHeight="1" x14ac:dyDescent="0.2">
      <c r="A201" t="s">
        <v>314</v>
      </c>
      <c r="B201">
        <v>35</v>
      </c>
      <c r="C201">
        <v>1083</v>
      </c>
      <c r="D201">
        <v>0</v>
      </c>
      <c r="E201">
        <v>0</v>
      </c>
      <c r="F201">
        <v>7008</v>
      </c>
    </row>
    <row r="202" spans="1:6" ht="12.75" customHeight="1" x14ac:dyDescent="0.2">
      <c r="A202" t="s">
        <v>315</v>
      </c>
      <c r="B202">
        <v>35</v>
      </c>
      <c r="C202">
        <v>1053</v>
      </c>
      <c r="D202">
        <v>1</v>
      </c>
      <c r="E202">
        <v>0</v>
      </c>
      <c r="F202">
        <v>7002</v>
      </c>
    </row>
    <row r="203" spans="1:6" ht="12.75" customHeight="1" x14ac:dyDescent="0.2">
      <c r="A203" t="s">
        <v>316</v>
      </c>
      <c r="B203">
        <v>35</v>
      </c>
      <c r="C203">
        <v>1053</v>
      </c>
      <c r="D203">
        <v>2</v>
      </c>
      <c r="E203">
        <v>0</v>
      </c>
      <c r="F203">
        <v>7002</v>
      </c>
    </row>
    <row r="204" spans="1:6" ht="12.75" customHeight="1" x14ac:dyDescent="0.2">
      <c r="A204" t="s">
        <v>317</v>
      </c>
      <c r="B204">
        <v>35</v>
      </c>
      <c r="C204">
        <v>1053</v>
      </c>
      <c r="D204">
        <v>11</v>
      </c>
      <c r="E204">
        <v>0</v>
      </c>
      <c r="F204">
        <v>7002</v>
      </c>
    </row>
    <row r="205" spans="1:6" ht="12.75" customHeight="1" x14ac:dyDescent="0.2">
      <c r="A205" t="s">
        <v>318</v>
      </c>
      <c r="B205">
        <v>35</v>
      </c>
      <c r="C205">
        <v>1053</v>
      </c>
      <c r="D205">
        <v>7</v>
      </c>
      <c r="E205">
        <v>0</v>
      </c>
      <c r="F205">
        <v>7002</v>
      </c>
    </row>
    <row r="206" spans="1:6" ht="12.75" customHeight="1" x14ac:dyDescent="0.2">
      <c r="A206" t="s">
        <v>319</v>
      </c>
      <c r="B206">
        <v>35</v>
      </c>
      <c r="C206">
        <v>1056</v>
      </c>
      <c r="D206">
        <v>1</v>
      </c>
      <c r="E206">
        <v>0</v>
      </c>
      <c r="F206">
        <v>7002</v>
      </c>
    </row>
    <row r="207" spans="1:6" ht="12.75" customHeight="1" x14ac:dyDescent="0.2">
      <c r="A207" t="s">
        <v>320</v>
      </c>
      <c r="B207">
        <v>35</v>
      </c>
      <c r="C207">
        <v>1056</v>
      </c>
      <c r="D207">
        <v>2</v>
      </c>
      <c r="E207">
        <v>0</v>
      </c>
      <c r="F207">
        <v>7002</v>
      </c>
    </row>
    <row r="208" spans="1:6" ht="12.75" customHeight="1" x14ac:dyDescent="0.2">
      <c r="A208" t="s">
        <v>321</v>
      </c>
      <c r="B208">
        <v>35</v>
      </c>
      <c r="C208">
        <v>1056</v>
      </c>
      <c r="D208">
        <v>11</v>
      </c>
      <c r="E208">
        <v>0</v>
      </c>
      <c r="F208">
        <v>7002</v>
      </c>
    </row>
    <row r="209" spans="1:6" ht="12.75" customHeight="1" x14ac:dyDescent="0.2">
      <c r="A209" t="s">
        <v>322</v>
      </c>
      <c r="B209">
        <v>35</v>
      </c>
      <c r="C209">
        <v>1056</v>
      </c>
      <c r="D209">
        <v>7</v>
      </c>
      <c r="E209">
        <v>0</v>
      </c>
      <c r="F209">
        <v>7002</v>
      </c>
    </row>
    <row r="210" spans="1:6" ht="12.75" customHeight="1" x14ac:dyDescent="0.2">
      <c r="A210" t="s">
        <v>323</v>
      </c>
      <c r="B210">
        <v>35</v>
      </c>
      <c r="C210">
        <v>1059</v>
      </c>
      <c r="D210">
        <v>1</v>
      </c>
      <c r="E210">
        <v>0</v>
      </c>
      <c r="F210">
        <v>7002</v>
      </c>
    </row>
    <row r="211" spans="1:6" ht="12.75" customHeight="1" x14ac:dyDescent="0.2">
      <c r="A211" t="s">
        <v>324</v>
      </c>
      <c r="B211">
        <v>35</v>
      </c>
      <c r="C211">
        <v>1059</v>
      </c>
      <c r="D211">
        <v>2</v>
      </c>
      <c r="E211">
        <v>0</v>
      </c>
      <c r="F211">
        <v>7002</v>
      </c>
    </row>
    <row r="212" spans="1:6" ht="12.75" customHeight="1" x14ac:dyDescent="0.2">
      <c r="A212" t="s">
        <v>325</v>
      </c>
      <c r="B212">
        <v>35</v>
      </c>
      <c r="C212">
        <v>1059</v>
      </c>
      <c r="D212">
        <v>11</v>
      </c>
      <c r="E212">
        <v>0</v>
      </c>
      <c r="F212">
        <v>7002</v>
      </c>
    </row>
    <row r="213" spans="1:6" ht="12.75" customHeight="1" x14ac:dyDescent="0.2">
      <c r="A213" t="s">
        <v>326</v>
      </c>
      <c r="B213">
        <v>35</v>
      </c>
      <c r="C213">
        <v>1059</v>
      </c>
      <c r="D213">
        <v>7</v>
      </c>
      <c r="E213">
        <v>0</v>
      </c>
      <c r="F213">
        <v>7002</v>
      </c>
    </row>
    <row r="214" spans="1:6" ht="12.75" customHeight="1" x14ac:dyDescent="0.2">
      <c r="A214" t="s">
        <v>327</v>
      </c>
      <c r="B214">
        <v>35</v>
      </c>
      <c r="C214">
        <v>1062</v>
      </c>
      <c r="D214">
        <v>1</v>
      </c>
      <c r="E214">
        <v>0</v>
      </c>
      <c r="F214">
        <v>7002</v>
      </c>
    </row>
    <row r="215" spans="1:6" ht="12.75" customHeight="1" x14ac:dyDescent="0.2">
      <c r="A215" t="s">
        <v>328</v>
      </c>
      <c r="B215">
        <v>35</v>
      </c>
      <c r="C215">
        <v>1062</v>
      </c>
      <c r="D215">
        <v>2</v>
      </c>
      <c r="E215">
        <v>0</v>
      </c>
      <c r="F215">
        <v>7002</v>
      </c>
    </row>
    <row r="216" spans="1:6" ht="12.75" customHeight="1" x14ac:dyDescent="0.2">
      <c r="A216" t="s">
        <v>329</v>
      </c>
      <c r="B216">
        <v>35</v>
      </c>
      <c r="C216">
        <v>1062</v>
      </c>
      <c r="D216">
        <v>11</v>
      </c>
      <c r="E216">
        <v>0</v>
      </c>
      <c r="F216">
        <v>7002</v>
      </c>
    </row>
    <row r="217" spans="1:6" ht="12.75" customHeight="1" x14ac:dyDescent="0.2">
      <c r="A217" t="s">
        <v>330</v>
      </c>
      <c r="B217">
        <v>35</v>
      </c>
      <c r="C217">
        <v>1062</v>
      </c>
      <c r="D217">
        <v>7</v>
      </c>
      <c r="E217">
        <v>0</v>
      </c>
      <c r="F217">
        <v>7002</v>
      </c>
    </row>
    <row r="218" spans="1:6" ht="12.75" customHeight="1" x14ac:dyDescent="0.2">
      <c r="A218" t="s">
        <v>331</v>
      </c>
      <c r="B218">
        <v>35</v>
      </c>
      <c r="C218">
        <v>1065</v>
      </c>
      <c r="D218">
        <v>1</v>
      </c>
      <c r="E218">
        <v>0</v>
      </c>
      <c r="F218">
        <v>7002</v>
      </c>
    </row>
    <row r="219" spans="1:6" ht="12.75" customHeight="1" x14ac:dyDescent="0.2">
      <c r="A219" t="s">
        <v>332</v>
      </c>
      <c r="B219">
        <v>35</v>
      </c>
      <c r="C219">
        <v>1065</v>
      </c>
      <c r="D219">
        <v>2</v>
      </c>
      <c r="E219">
        <v>0</v>
      </c>
      <c r="F219">
        <v>7002</v>
      </c>
    </row>
    <row r="220" spans="1:6" ht="12.75" customHeight="1" x14ac:dyDescent="0.2">
      <c r="A220" t="s">
        <v>333</v>
      </c>
      <c r="B220">
        <v>35</v>
      </c>
      <c r="C220">
        <v>1065</v>
      </c>
      <c r="D220">
        <v>11</v>
      </c>
      <c r="E220">
        <v>0</v>
      </c>
      <c r="F220">
        <v>7002</v>
      </c>
    </row>
    <row r="221" spans="1:6" ht="12.75" customHeight="1" x14ac:dyDescent="0.2">
      <c r="A221" t="s">
        <v>334</v>
      </c>
      <c r="B221">
        <v>35</v>
      </c>
      <c r="C221">
        <v>1065</v>
      </c>
      <c r="D221">
        <v>7</v>
      </c>
      <c r="E221">
        <v>0</v>
      </c>
      <c r="F221">
        <v>7002</v>
      </c>
    </row>
    <row r="222" spans="1:6" ht="12.75" customHeight="1" x14ac:dyDescent="0.2">
      <c r="A222" t="s">
        <v>335</v>
      </c>
      <c r="B222">
        <v>35</v>
      </c>
      <c r="C222">
        <v>1068</v>
      </c>
      <c r="D222">
        <v>1</v>
      </c>
      <c r="E222">
        <v>0</v>
      </c>
      <c r="F222">
        <v>7002</v>
      </c>
    </row>
    <row r="223" spans="1:6" ht="12.75" customHeight="1" x14ac:dyDescent="0.2">
      <c r="A223" t="s">
        <v>336</v>
      </c>
      <c r="B223">
        <v>35</v>
      </c>
      <c r="C223">
        <v>1068</v>
      </c>
      <c r="D223">
        <v>2</v>
      </c>
      <c r="E223">
        <v>0</v>
      </c>
      <c r="F223">
        <v>7002</v>
      </c>
    </row>
    <row r="224" spans="1:6" ht="12.75" customHeight="1" x14ac:dyDescent="0.2">
      <c r="A224" t="s">
        <v>337</v>
      </c>
      <c r="B224">
        <v>35</v>
      </c>
      <c r="C224">
        <v>1068</v>
      </c>
      <c r="D224">
        <v>11</v>
      </c>
      <c r="E224">
        <v>0</v>
      </c>
      <c r="F224">
        <v>7002</v>
      </c>
    </row>
    <row r="225" spans="1:6" ht="12.75" customHeight="1" x14ac:dyDescent="0.2">
      <c r="A225" t="s">
        <v>338</v>
      </c>
      <c r="B225">
        <v>35</v>
      </c>
      <c r="C225">
        <v>1068</v>
      </c>
      <c r="D225">
        <v>7</v>
      </c>
      <c r="E225">
        <v>0</v>
      </c>
      <c r="F225">
        <v>7002</v>
      </c>
    </row>
    <row r="226" spans="1:6" ht="12.75" customHeight="1" x14ac:dyDescent="0.2">
      <c r="A226" t="s">
        <v>339</v>
      </c>
      <c r="B226">
        <v>35</v>
      </c>
      <c r="C226">
        <v>1927</v>
      </c>
      <c r="D226">
        <v>2</v>
      </c>
      <c r="E226">
        <v>0</v>
      </c>
      <c r="F226">
        <v>7005</v>
      </c>
    </row>
    <row r="227" spans="1:6" ht="12.75" customHeight="1" x14ac:dyDescent="0.2">
      <c r="A227" t="s">
        <v>340</v>
      </c>
      <c r="B227">
        <v>35</v>
      </c>
      <c r="C227">
        <v>1179</v>
      </c>
      <c r="D227">
        <v>0</v>
      </c>
      <c r="E227">
        <v>0</v>
      </c>
      <c r="F227">
        <v>7008</v>
      </c>
    </row>
    <row r="228" spans="1:6" ht="12.75" customHeight="1" x14ac:dyDescent="0.2">
      <c r="A228" t="s">
        <v>341</v>
      </c>
      <c r="B228">
        <v>35</v>
      </c>
      <c r="C228">
        <v>1213</v>
      </c>
      <c r="D228">
        <v>1</v>
      </c>
      <c r="E228">
        <v>0</v>
      </c>
      <c r="F228">
        <v>7002</v>
      </c>
    </row>
    <row r="229" spans="1:6" ht="12.75" customHeight="1" x14ac:dyDescent="0.2">
      <c r="A229" t="s">
        <v>342</v>
      </c>
      <c r="B229">
        <v>35</v>
      </c>
      <c r="C229">
        <v>1213</v>
      </c>
      <c r="D229">
        <v>2</v>
      </c>
      <c r="E229">
        <v>0</v>
      </c>
      <c r="F229">
        <v>7002</v>
      </c>
    </row>
    <row r="230" spans="1:6" ht="12.75" customHeight="1" x14ac:dyDescent="0.2">
      <c r="A230" t="s">
        <v>343</v>
      </c>
      <c r="B230">
        <v>35</v>
      </c>
      <c r="C230">
        <v>1213</v>
      </c>
      <c r="D230">
        <v>11</v>
      </c>
      <c r="E230">
        <v>0</v>
      </c>
      <c r="F230">
        <v>7002</v>
      </c>
    </row>
    <row r="231" spans="1:6" ht="12.75" customHeight="1" x14ac:dyDescent="0.2">
      <c r="A231" t="s">
        <v>344</v>
      </c>
      <c r="B231">
        <v>35</v>
      </c>
      <c r="C231">
        <v>1213</v>
      </c>
      <c r="D231">
        <v>7</v>
      </c>
      <c r="E231">
        <v>0</v>
      </c>
      <c r="F231">
        <v>7002</v>
      </c>
    </row>
    <row r="232" spans="1:6" ht="12.75" customHeight="1" x14ac:dyDescent="0.2">
      <c r="A232" t="s">
        <v>345</v>
      </c>
      <c r="B232">
        <v>35</v>
      </c>
      <c r="C232">
        <v>1180</v>
      </c>
      <c r="D232">
        <v>1</v>
      </c>
      <c r="E232">
        <v>0</v>
      </c>
      <c r="F232">
        <v>7002</v>
      </c>
    </row>
    <row r="233" spans="1:6" ht="12.75" customHeight="1" x14ac:dyDescent="0.2">
      <c r="A233" t="s">
        <v>346</v>
      </c>
      <c r="B233">
        <v>35</v>
      </c>
      <c r="C233">
        <v>1180</v>
      </c>
      <c r="D233">
        <v>2</v>
      </c>
      <c r="E233">
        <v>0</v>
      </c>
      <c r="F233">
        <v>7002</v>
      </c>
    </row>
    <row r="234" spans="1:6" ht="12.75" customHeight="1" x14ac:dyDescent="0.2">
      <c r="A234" t="s">
        <v>347</v>
      </c>
      <c r="B234">
        <v>35</v>
      </c>
      <c r="C234">
        <v>1180</v>
      </c>
      <c r="D234">
        <v>11</v>
      </c>
      <c r="E234">
        <v>0</v>
      </c>
      <c r="F234">
        <v>7002</v>
      </c>
    </row>
    <row r="235" spans="1:6" ht="12.75" customHeight="1" x14ac:dyDescent="0.2">
      <c r="A235" t="s">
        <v>348</v>
      </c>
      <c r="B235">
        <v>35</v>
      </c>
      <c r="C235">
        <v>1180</v>
      </c>
      <c r="D235">
        <v>7</v>
      </c>
      <c r="E235">
        <v>0</v>
      </c>
      <c r="F235">
        <v>7002</v>
      </c>
    </row>
    <row r="236" spans="1:6" ht="12.75" customHeight="1" x14ac:dyDescent="0.2">
      <c r="A236" t="s">
        <v>349</v>
      </c>
      <c r="B236">
        <v>35</v>
      </c>
      <c r="C236">
        <v>1181</v>
      </c>
      <c r="D236">
        <v>1</v>
      </c>
      <c r="E236">
        <v>0</v>
      </c>
      <c r="F236">
        <v>7002</v>
      </c>
    </row>
    <row r="237" spans="1:6" ht="12.75" customHeight="1" x14ac:dyDescent="0.2">
      <c r="A237" t="s">
        <v>350</v>
      </c>
      <c r="B237">
        <v>35</v>
      </c>
      <c r="C237">
        <v>1181</v>
      </c>
      <c r="D237">
        <v>2</v>
      </c>
      <c r="E237">
        <v>0</v>
      </c>
      <c r="F237">
        <v>7002</v>
      </c>
    </row>
    <row r="238" spans="1:6" ht="12.75" customHeight="1" x14ac:dyDescent="0.2">
      <c r="A238" t="s">
        <v>351</v>
      </c>
      <c r="B238">
        <v>35</v>
      </c>
      <c r="C238">
        <v>1181</v>
      </c>
      <c r="D238">
        <v>11</v>
      </c>
      <c r="E238">
        <v>0</v>
      </c>
      <c r="F238">
        <v>7002</v>
      </c>
    </row>
    <row r="239" spans="1:6" ht="12.75" customHeight="1" x14ac:dyDescent="0.2">
      <c r="A239" t="s">
        <v>352</v>
      </c>
      <c r="B239">
        <v>35</v>
      </c>
      <c r="C239">
        <v>1181</v>
      </c>
      <c r="D239">
        <v>7</v>
      </c>
      <c r="E239">
        <v>0</v>
      </c>
      <c r="F239">
        <v>7002</v>
      </c>
    </row>
    <row r="240" spans="1:6" ht="12.75" customHeight="1" x14ac:dyDescent="0.2">
      <c r="A240" t="s">
        <v>353</v>
      </c>
      <c r="B240">
        <v>35</v>
      </c>
      <c r="C240">
        <v>1182</v>
      </c>
      <c r="D240">
        <v>1</v>
      </c>
      <c r="E240">
        <v>0</v>
      </c>
      <c r="F240">
        <v>7002</v>
      </c>
    </row>
    <row r="241" spans="1:6" ht="12.75" customHeight="1" x14ac:dyDescent="0.2">
      <c r="A241" t="s">
        <v>354</v>
      </c>
      <c r="B241">
        <v>35</v>
      </c>
      <c r="C241">
        <v>1182</v>
      </c>
      <c r="D241">
        <v>2</v>
      </c>
      <c r="E241">
        <v>0</v>
      </c>
      <c r="F241">
        <v>7002</v>
      </c>
    </row>
    <row r="242" spans="1:6" ht="12.75" customHeight="1" x14ac:dyDescent="0.2">
      <c r="A242" t="s">
        <v>355</v>
      </c>
      <c r="B242">
        <v>35</v>
      </c>
      <c r="C242">
        <v>1182</v>
      </c>
      <c r="D242">
        <v>11</v>
      </c>
      <c r="E242">
        <v>0</v>
      </c>
      <c r="F242">
        <v>7002</v>
      </c>
    </row>
    <row r="243" spans="1:6" ht="12.75" customHeight="1" x14ac:dyDescent="0.2">
      <c r="A243" t="s">
        <v>356</v>
      </c>
      <c r="B243">
        <v>35</v>
      </c>
      <c r="C243">
        <v>1182</v>
      </c>
      <c r="D243">
        <v>7</v>
      </c>
      <c r="E243">
        <v>0</v>
      </c>
      <c r="F243">
        <v>7002</v>
      </c>
    </row>
    <row r="244" spans="1:6" ht="12.75" customHeight="1" x14ac:dyDescent="0.2">
      <c r="A244" t="s">
        <v>357</v>
      </c>
      <c r="B244">
        <v>35</v>
      </c>
      <c r="C244">
        <v>1485</v>
      </c>
      <c r="D244">
        <v>0</v>
      </c>
      <c r="E244">
        <v>0</v>
      </c>
      <c r="F244">
        <v>7009</v>
      </c>
    </row>
    <row r="245" spans="1:6" ht="12.75" customHeight="1" x14ac:dyDescent="0.2">
      <c r="A245" t="s">
        <v>358</v>
      </c>
      <c r="B245">
        <v>35</v>
      </c>
      <c r="C245">
        <v>1485</v>
      </c>
      <c r="D245">
        <v>1</v>
      </c>
      <c r="E245">
        <v>0</v>
      </c>
      <c r="F245">
        <v>7009</v>
      </c>
    </row>
    <row r="246" spans="1:6" ht="12.75" customHeight="1" x14ac:dyDescent="0.2">
      <c r="A246" t="s">
        <v>359</v>
      </c>
      <c r="B246">
        <v>35</v>
      </c>
      <c r="C246">
        <v>1485</v>
      </c>
      <c r="D246">
        <v>2</v>
      </c>
      <c r="E246">
        <v>0</v>
      </c>
      <c r="F246">
        <v>7009</v>
      </c>
    </row>
    <row r="247" spans="1:6" ht="12.75" customHeight="1" x14ac:dyDescent="0.2">
      <c r="A247" t="s">
        <v>360</v>
      </c>
      <c r="B247">
        <v>35</v>
      </c>
      <c r="C247">
        <v>1486</v>
      </c>
      <c r="D247">
        <v>1</v>
      </c>
      <c r="E247">
        <v>0</v>
      </c>
      <c r="F247">
        <v>7002</v>
      </c>
    </row>
    <row r="248" spans="1:6" ht="12.75" customHeight="1" x14ac:dyDescent="0.2">
      <c r="A248" t="s">
        <v>361</v>
      </c>
      <c r="B248">
        <v>35</v>
      </c>
      <c r="C248">
        <v>1486</v>
      </c>
      <c r="D248">
        <v>2</v>
      </c>
      <c r="E248">
        <v>0</v>
      </c>
      <c r="F248">
        <v>7002</v>
      </c>
    </row>
    <row r="249" spans="1:6" ht="12.75" customHeight="1" x14ac:dyDescent="0.2">
      <c r="A249" t="s">
        <v>362</v>
      </c>
      <c r="B249">
        <v>35</v>
      </c>
      <c r="C249">
        <v>1486</v>
      </c>
      <c r="D249">
        <v>11</v>
      </c>
      <c r="E249">
        <v>0</v>
      </c>
      <c r="F249">
        <v>7002</v>
      </c>
    </row>
    <row r="250" spans="1:6" ht="12.75" customHeight="1" x14ac:dyDescent="0.2">
      <c r="A250" t="s">
        <v>363</v>
      </c>
      <c r="B250">
        <v>35</v>
      </c>
      <c r="C250">
        <v>1486</v>
      </c>
      <c r="D250">
        <v>7</v>
      </c>
      <c r="E250">
        <v>0</v>
      </c>
      <c r="F250">
        <v>7002</v>
      </c>
    </row>
    <row r="251" spans="1:6" ht="12.75" customHeight="1" x14ac:dyDescent="0.2">
      <c r="A251" t="s">
        <v>364</v>
      </c>
      <c r="B251">
        <v>35</v>
      </c>
      <c r="C251">
        <v>1490</v>
      </c>
      <c r="D251">
        <v>1</v>
      </c>
      <c r="E251">
        <v>0</v>
      </c>
      <c r="F251">
        <v>7002</v>
      </c>
    </row>
    <row r="252" spans="1:6" ht="12.75" customHeight="1" x14ac:dyDescent="0.2">
      <c r="A252" t="s">
        <v>365</v>
      </c>
      <c r="B252">
        <v>35</v>
      </c>
      <c r="C252">
        <v>1490</v>
      </c>
      <c r="D252">
        <v>2</v>
      </c>
      <c r="E252">
        <v>0</v>
      </c>
      <c r="F252">
        <v>7002</v>
      </c>
    </row>
    <row r="253" spans="1:6" ht="12.75" customHeight="1" x14ac:dyDescent="0.2">
      <c r="A253" t="s">
        <v>366</v>
      </c>
      <c r="B253">
        <v>35</v>
      </c>
      <c r="C253">
        <v>1490</v>
      </c>
      <c r="D253">
        <v>11</v>
      </c>
      <c r="E253">
        <v>0</v>
      </c>
      <c r="F253">
        <v>7002</v>
      </c>
    </row>
    <row r="254" spans="1:6" ht="12.75" customHeight="1" x14ac:dyDescent="0.2">
      <c r="A254" t="s">
        <v>367</v>
      </c>
      <c r="B254">
        <v>35</v>
      </c>
      <c r="C254">
        <v>1490</v>
      </c>
      <c r="D254">
        <v>7</v>
      </c>
      <c r="E254">
        <v>0</v>
      </c>
      <c r="F254">
        <v>7002</v>
      </c>
    </row>
    <row r="255" spans="1:6" ht="12.75" customHeight="1" x14ac:dyDescent="0.2">
      <c r="A255" t="s">
        <v>368</v>
      </c>
      <c r="B255">
        <v>35</v>
      </c>
      <c r="C255">
        <v>1494</v>
      </c>
      <c r="D255">
        <v>1</v>
      </c>
      <c r="E255">
        <v>0</v>
      </c>
      <c r="F255">
        <v>7002</v>
      </c>
    </row>
    <row r="256" spans="1:6" ht="12.75" customHeight="1" x14ac:dyDescent="0.2">
      <c r="A256" t="s">
        <v>369</v>
      </c>
      <c r="B256">
        <v>35</v>
      </c>
      <c r="C256">
        <v>1494</v>
      </c>
      <c r="D256">
        <v>2</v>
      </c>
      <c r="E256">
        <v>0</v>
      </c>
      <c r="F256">
        <v>7002</v>
      </c>
    </row>
    <row r="257" spans="1:6" ht="12.75" customHeight="1" x14ac:dyDescent="0.2">
      <c r="A257" t="s">
        <v>370</v>
      </c>
      <c r="B257">
        <v>35</v>
      </c>
      <c r="C257">
        <v>1494</v>
      </c>
      <c r="D257">
        <v>11</v>
      </c>
      <c r="E257">
        <v>0</v>
      </c>
      <c r="F257">
        <v>7002</v>
      </c>
    </row>
    <row r="258" spans="1:6" ht="12.75" customHeight="1" x14ac:dyDescent="0.2">
      <c r="A258" t="s">
        <v>371</v>
      </c>
      <c r="B258">
        <v>35</v>
      </c>
      <c r="C258">
        <v>1494</v>
      </c>
      <c r="D258">
        <v>7</v>
      </c>
      <c r="E258">
        <v>0</v>
      </c>
      <c r="F258">
        <v>7002</v>
      </c>
    </row>
    <row r="259" spans="1:6" ht="12.75" customHeight="1" x14ac:dyDescent="0.2">
      <c r="A259" t="s">
        <v>372</v>
      </c>
      <c r="B259">
        <v>35</v>
      </c>
      <c r="C259">
        <v>1498</v>
      </c>
      <c r="D259">
        <v>1</v>
      </c>
      <c r="E259">
        <v>0</v>
      </c>
      <c r="F259">
        <v>7002</v>
      </c>
    </row>
    <row r="260" spans="1:6" ht="12.75" customHeight="1" x14ac:dyDescent="0.2">
      <c r="A260" t="s">
        <v>373</v>
      </c>
      <c r="B260">
        <v>35</v>
      </c>
      <c r="C260">
        <v>1498</v>
      </c>
      <c r="D260">
        <v>2</v>
      </c>
      <c r="E260">
        <v>0</v>
      </c>
      <c r="F260">
        <v>7002</v>
      </c>
    </row>
    <row r="261" spans="1:6" ht="12.75" customHeight="1" x14ac:dyDescent="0.2">
      <c r="A261" t="s">
        <v>374</v>
      </c>
      <c r="B261">
        <v>35</v>
      </c>
      <c r="C261">
        <v>1498</v>
      </c>
      <c r="D261">
        <v>11</v>
      </c>
      <c r="E261">
        <v>0</v>
      </c>
      <c r="F261">
        <v>7002</v>
      </c>
    </row>
    <row r="262" spans="1:6" ht="12.75" customHeight="1" x14ac:dyDescent="0.2">
      <c r="A262" t="s">
        <v>375</v>
      </c>
      <c r="B262">
        <v>35</v>
      </c>
      <c r="C262">
        <v>1498</v>
      </c>
      <c r="D262">
        <v>7</v>
      </c>
      <c r="E262">
        <v>0</v>
      </c>
      <c r="F262">
        <v>7002</v>
      </c>
    </row>
    <row r="263" spans="1:6" ht="12.75" customHeight="1" x14ac:dyDescent="0.2">
      <c r="A263" t="s">
        <v>376</v>
      </c>
      <c r="B263">
        <v>35</v>
      </c>
      <c r="C263">
        <v>1561</v>
      </c>
      <c r="D263">
        <v>0</v>
      </c>
      <c r="E263">
        <v>0</v>
      </c>
      <c r="F263">
        <v>7009</v>
      </c>
    </row>
    <row r="264" spans="1:6" ht="12.75" customHeight="1" x14ac:dyDescent="0.2">
      <c r="A264" t="s">
        <v>377</v>
      </c>
      <c r="B264">
        <v>35</v>
      </c>
      <c r="C264">
        <v>1561</v>
      </c>
      <c r="D264">
        <v>1</v>
      </c>
      <c r="E264">
        <v>0</v>
      </c>
      <c r="F264">
        <v>7009</v>
      </c>
    </row>
    <row r="265" spans="1:6" ht="12.75" customHeight="1" x14ac:dyDescent="0.2">
      <c r="A265" t="s">
        <v>378</v>
      </c>
      <c r="B265">
        <v>35</v>
      </c>
      <c r="C265">
        <v>1561</v>
      </c>
      <c r="D265">
        <v>2</v>
      </c>
      <c r="E265">
        <v>0</v>
      </c>
      <c r="F265">
        <v>7009</v>
      </c>
    </row>
    <row r="266" spans="1:6" ht="12.75" customHeight="1" x14ac:dyDescent="0.2">
      <c r="A266" t="s">
        <v>379</v>
      </c>
      <c r="B266">
        <v>35</v>
      </c>
      <c r="C266">
        <v>1523</v>
      </c>
      <c r="D266">
        <v>1</v>
      </c>
      <c r="E266">
        <v>0</v>
      </c>
      <c r="F266">
        <v>7002</v>
      </c>
    </row>
    <row r="267" spans="1:6" ht="12.75" customHeight="1" x14ac:dyDescent="0.2">
      <c r="A267" t="s">
        <v>380</v>
      </c>
      <c r="B267">
        <v>35</v>
      </c>
      <c r="C267">
        <v>1523</v>
      </c>
      <c r="D267">
        <v>2</v>
      </c>
      <c r="E267">
        <v>0</v>
      </c>
      <c r="F267">
        <v>7002</v>
      </c>
    </row>
    <row r="268" spans="1:6" ht="12.75" customHeight="1" x14ac:dyDescent="0.2">
      <c r="A268" t="s">
        <v>381</v>
      </c>
      <c r="B268">
        <v>35</v>
      </c>
      <c r="C268">
        <v>1523</v>
      </c>
      <c r="D268">
        <v>11</v>
      </c>
      <c r="E268">
        <v>0</v>
      </c>
      <c r="F268">
        <v>7002</v>
      </c>
    </row>
    <row r="269" spans="1:6" ht="12.75" customHeight="1" x14ac:dyDescent="0.2">
      <c r="A269" t="s">
        <v>382</v>
      </c>
      <c r="B269">
        <v>35</v>
      </c>
      <c r="C269">
        <v>1523</v>
      </c>
      <c r="D269">
        <v>7</v>
      </c>
      <c r="E269">
        <v>0</v>
      </c>
      <c r="F269">
        <v>7002</v>
      </c>
    </row>
    <row r="270" spans="1:6" ht="12.75" customHeight="1" x14ac:dyDescent="0.2">
      <c r="A270" t="s">
        <v>383</v>
      </c>
      <c r="B270">
        <v>35</v>
      </c>
      <c r="C270">
        <v>1528</v>
      </c>
      <c r="D270">
        <v>1</v>
      </c>
      <c r="E270">
        <v>0</v>
      </c>
      <c r="F270">
        <v>7002</v>
      </c>
    </row>
    <row r="271" spans="1:6" ht="12.75" customHeight="1" x14ac:dyDescent="0.2">
      <c r="A271" t="s">
        <v>384</v>
      </c>
      <c r="B271">
        <v>35</v>
      </c>
      <c r="C271">
        <v>1528</v>
      </c>
      <c r="D271">
        <v>2</v>
      </c>
      <c r="E271">
        <v>0</v>
      </c>
      <c r="F271">
        <v>7002</v>
      </c>
    </row>
    <row r="272" spans="1:6" ht="12.75" customHeight="1" x14ac:dyDescent="0.2">
      <c r="A272" t="s">
        <v>385</v>
      </c>
      <c r="B272">
        <v>35</v>
      </c>
      <c r="C272">
        <v>1528</v>
      </c>
      <c r="D272">
        <v>11</v>
      </c>
      <c r="E272">
        <v>0</v>
      </c>
      <c r="F272">
        <v>7002</v>
      </c>
    </row>
    <row r="273" spans="1:6" ht="12.75" customHeight="1" x14ac:dyDescent="0.2">
      <c r="A273" t="s">
        <v>386</v>
      </c>
      <c r="B273">
        <v>35</v>
      </c>
      <c r="C273">
        <v>1528</v>
      </c>
      <c r="D273">
        <v>7</v>
      </c>
      <c r="E273">
        <v>0</v>
      </c>
      <c r="F273">
        <v>7002</v>
      </c>
    </row>
    <row r="274" spans="1:6" ht="12.75" customHeight="1" x14ac:dyDescent="0.2">
      <c r="A274" t="s">
        <v>387</v>
      </c>
      <c r="B274">
        <v>35</v>
      </c>
      <c r="C274">
        <v>1533</v>
      </c>
      <c r="D274">
        <v>1</v>
      </c>
      <c r="E274">
        <v>0</v>
      </c>
      <c r="F274">
        <v>7002</v>
      </c>
    </row>
    <row r="275" spans="1:6" ht="12.75" customHeight="1" x14ac:dyDescent="0.2">
      <c r="A275" t="s">
        <v>388</v>
      </c>
      <c r="B275">
        <v>35</v>
      </c>
      <c r="C275">
        <v>1533</v>
      </c>
      <c r="D275">
        <v>2</v>
      </c>
      <c r="E275">
        <v>0</v>
      </c>
      <c r="F275">
        <v>7002</v>
      </c>
    </row>
    <row r="276" spans="1:6" ht="12.75" customHeight="1" x14ac:dyDescent="0.2">
      <c r="A276" t="s">
        <v>389</v>
      </c>
      <c r="B276">
        <v>35</v>
      </c>
      <c r="C276">
        <v>1533</v>
      </c>
      <c r="D276">
        <v>11</v>
      </c>
      <c r="E276">
        <v>0</v>
      </c>
      <c r="F276">
        <v>7002</v>
      </c>
    </row>
    <row r="277" spans="1:6" ht="12.75" customHeight="1" x14ac:dyDescent="0.2">
      <c r="A277" t="s">
        <v>390</v>
      </c>
      <c r="B277">
        <v>35</v>
      </c>
      <c r="C277">
        <v>1533</v>
      </c>
      <c r="D277">
        <v>7</v>
      </c>
      <c r="E277">
        <v>0</v>
      </c>
      <c r="F277">
        <v>7002</v>
      </c>
    </row>
    <row r="278" spans="1:6" ht="12.75" customHeight="1" x14ac:dyDescent="0.2">
      <c r="A278" t="s">
        <v>391</v>
      </c>
      <c r="B278">
        <v>35</v>
      </c>
      <c r="C278">
        <v>1538</v>
      </c>
      <c r="D278">
        <v>1</v>
      </c>
      <c r="E278">
        <v>0</v>
      </c>
      <c r="F278">
        <v>7002</v>
      </c>
    </row>
    <row r="279" spans="1:6" ht="12.75" customHeight="1" x14ac:dyDescent="0.2">
      <c r="A279" t="s">
        <v>392</v>
      </c>
      <c r="B279">
        <v>35</v>
      </c>
      <c r="C279">
        <v>1538</v>
      </c>
      <c r="D279">
        <v>2</v>
      </c>
      <c r="E279">
        <v>0</v>
      </c>
      <c r="F279">
        <v>7002</v>
      </c>
    </row>
    <row r="280" spans="1:6" ht="12.75" customHeight="1" x14ac:dyDescent="0.2">
      <c r="A280" t="s">
        <v>393</v>
      </c>
      <c r="B280">
        <v>35</v>
      </c>
      <c r="C280">
        <v>1538</v>
      </c>
      <c r="D280">
        <v>11</v>
      </c>
      <c r="E280">
        <v>0</v>
      </c>
      <c r="F280">
        <v>7002</v>
      </c>
    </row>
    <row r="281" spans="1:6" ht="12.75" customHeight="1" x14ac:dyDescent="0.2">
      <c r="A281" t="s">
        <v>394</v>
      </c>
      <c r="B281">
        <v>35</v>
      </c>
      <c r="C281">
        <v>1538</v>
      </c>
      <c r="D281">
        <v>7</v>
      </c>
      <c r="E281">
        <v>0</v>
      </c>
      <c r="F281">
        <v>7002</v>
      </c>
    </row>
    <row r="282" spans="1:6" ht="12.75" customHeight="1" x14ac:dyDescent="0.2">
      <c r="A282" t="s">
        <v>395</v>
      </c>
      <c r="B282">
        <v>35</v>
      </c>
      <c r="C282">
        <v>1183</v>
      </c>
      <c r="D282">
        <v>0</v>
      </c>
      <c r="E282">
        <v>0</v>
      </c>
      <c r="F282">
        <v>7008</v>
      </c>
    </row>
    <row r="283" spans="1:6" ht="12.75" customHeight="1" x14ac:dyDescent="0.2">
      <c r="A283" t="s">
        <v>396</v>
      </c>
      <c r="B283">
        <v>35</v>
      </c>
      <c r="C283">
        <v>1184</v>
      </c>
      <c r="D283">
        <v>0</v>
      </c>
      <c r="E283">
        <v>0</v>
      </c>
      <c r="F283">
        <v>7008</v>
      </c>
    </row>
    <row r="284" spans="1:6" ht="12.75" customHeight="1" x14ac:dyDescent="0.2">
      <c r="A284" t="s">
        <v>397</v>
      </c>
      <c r="B284">
        <v>35</v>
      </c>
      <c r="C284">
        <v>1185</v>
      </c>
      <c r="D284">
        <v>1</v>
      </c>
      <c r="E284">
        <v>0</v>
      </c>
      <c r="F284">
        <v>7002</v>
      </c>
    </row>
    <row r="285" spans="1:6" ht="12.75" customHeight="1" x14ac:dyDescent="0.2">
      <c r="A285" t="s">
        <v>398</v>
      </c>
      <c r="B285">
        <v>35</v>
      </c>
      <c r="C285">
        <v>1185</v>
      </c>
      <c r="D285">
        <v>2</v>
      </c>
      <c r="E285">
        <v>0</v>
      </c>
      <c r="F285">
        <v>7002</v>
      </c>
    </row>
    <row r="286" spans="1:6" ht="12.75" customHeight="1" x14ac:dyDescent="0.2">
      <c r="A286" t="s">
        <v>399</v>
      </c>
      <c r="B286">
        <v>35</v>
      </c>
      <c r="C286">
        <v>1185</v>
      </c>
      <c r="D286">
        <v>11</v>
      </c>
      <c r="E286">
        <v>0</v>
      </c>
      <c r="F286">
        <v>7002</v>
      </c>
    </row>
    <row r="287" spans="1:6" ht="12.75" customHeight="1" x14ac:dyDescent="0.2">
      <c r="A287" t="s">
        <v>400</v>
      </c>
      <c r="B287">
        <v>35</v>
      </c>
      <c r="C287">
        <v>1185</v>
      </c>
      <c r="D287">
        <v>7</v>
      </c>
      <c r="E287">
        <v>0</v>
      </c>
      <c r="F287">
        <v>7002</v>
      </c>
    </row>
    <row r="288" spans="1:6" ht="12.75" customHeight="1" x14ac:dyDescent="0.2">
      <c r="A288" t="s">
        <v>401</v>
      </c>
      <c r="B288">
        <v>35</v>
      </c>
      <c r="C288">
        <v>1186</v>
      </c>
      <c r="D288">
        <v>1</v>
      </c>
      <c r="E288">
        <v>0</v>
      </c>
      <c r="F288">
        <v>7002</v>
      </c>
    </row>
    <row r="289" spans="1:6" ht="12.75" customHeight="1" x14ac:dyDescent="0.2">
      <c r="A289" t="s">
        <v>402</v>
      </c>
      <c r="B289">
        <v>35</v>
      </c>
      <c r="C289">
        <v>1186</v>
      </c>
      <c r="D289">
        <v>2</v>
      </c>
      <c r="E289">
        <v>0</v>
      </c>
      <c r="F289">
        <v>7002</v>
      </c>
    </row>
    <row r="290" spans="1:6" ht="12.75" customHeight="1" x14ac:dyDescent="0.2">
      <c r="A290" t="s">
        <v>403</v>
      </c>
      <c r="B290">
        <v>35</v>
      </c>
      <c r="C290">
        <v>1186</v>
      </c>
      <c r="D290">
        <v>11</v>
      </c>
      <c r="E290">
        <v>0</v>
      </c>
      <c r="F290">
        <v>7002</v>
      </c>
    </row>
    <row r="291" spans="1:6" ht="12.75" customHeight="1" x14ac:dyDescent="0.2">
      <c r="A291" t="s">
        <v>404</v>
      </c>
      <c r="B291">
        <v>35</v>
      </c>
      <c r="C291">
        <v>1186</v>
      </c>
      <c r="D291">
        <v>7</v>
      </c>
      <c r="E291">
        <v>0</v>
      </c>
      <c r="F291">
        <v>7002</v>
      </c>
    </row>
    <row r="292" spans="1:6" ht="12.75" customHeight="1" x14ac:dyDescent="0.2">
      <c r="A292" t="s">
        <v>405</v>
      </c>
      <c r="B292">
        <v>35</v>
      </c>
      <c r="C292">
        <v>1187</v>
      </c>
      <c r="D292">
        <v>1</v>
      </c>
      <c r="E292">
        <v>0</v>
      </c>
      <c r="F292">
        <v>7002</v>
      </c>
    </row>
    <row r="293" spans="1:6" ht="12.75" customHeight="1" x14ac:dyDescent="0.2">
      <c r="A293" t="s">
        <v>406</v>
      </c>
      <c r="B293">
        <v>35</v>
      </c>
      <c r="C293">
        <v>1187</v>
      </c>
      <c r="D293">
        <v>2</v>
      </c>
      <c r="E293">
        <v>0</v>
      </c>
      <c r="F293">
        <v>7002</v>
      </c>
    </row>
    <row r="294" spans="1:6" ht="12.75" customHeight="1" x14ac:dyDescent="0.2">
      <c r="A294" t="s">
        <v>407</v>
      </c>
      <c r="B294">
        <v>35</v>
      </c>
      <c r="C294">
        <v>1187</v>
      </c>
      <c r="D294">
        <v>11</v>
      </c>
      <c r="E294">
        <v>0</v>
      </c>
      <c r="F294">
        <v>7002</v>
      </c>
    </row>
    <row r="295" spans="1:6" ht="12.75" customHeight="1" x14ac:dyDescent="0.2">
      <c r="A295" t="s">
        <v>408</v>
      </c>
      <c r="B295">
        <v>35</v>
      </c>
      <c r="C295">
        <v>1187</v>
      </c>
      <c r="D295">
        <v>7</v>
      </c>
      <c r="E295">
        <v>0</v>
      </c>
      <c r="F295">
        <v>7002</v>
      </c>
    </row>
    <row r="296" spans="1:6" ht="12.75" customHeight="1" x14ac:dyDescent="0.2">
      <c r="A296" t="s">
        <v>409</v>
      </c>
      <c r="B296">
        <v>35</v>
      </c>
      <c r="C296">
        <v>1188</v>
      </c>
      <c r="D296">
        <v>0</v>
      </c>
      <c r="E296">
        <v>0</v>
      </c>
      <c r="F296">
        <v>7008</v>
      </c>
    </row>
    <row r="297" spans="1:6" ht="12.75" customHeight="1" x14ac:dyDescent="0.2">
      <c r="A297" t="s">
        <v>410</v>
      </c>
      <c r="B297">
        <v>35</v>
      </c>
      <c r="C297">
        <v>1189</v>
      </c>
      <c r="D297">
        <v>1</v>
      </c>
      <c r="E297">
        <v>0</v>
      </c>
      <c r="F297">
        <v>7002</v>
      </c>
    </row>
    <row r="298" spans="1:6" ht="12.75" customHeight="1" x14ac:dyDescent="0.2">
      <c r="A298" t="s">
        <v>411</v>
      </c>
      <c r="B298">
        <v>35</v>
      </c>
      <c r="C298">
        <v>1189</v>
      </c>
      <c r="D298">
        <v>2</v>
      </c>
      <c r="E298">
        <v>0</v>
      </c>
      <c r="F298">
        <v>7002</v>
      </c>
    </row>
    <row r="299" spans="1:6" ht="12.75" customHeight="1" x14ac:dyDescent="0.2">
      <c r="A299" t="s">
        <v>412</v>
      </c>
      <c r="B299">
        <v>35</v>
      </c>
      <c r="C299">
        <v>1189</v>
      </c>
      <c r="D299">
        <v>11</v>
      </c>
      <c r="E299">
        <v>0</v>
      </c>
      <c r="F299">
        <v>7002</v>
      </c>
    </row>
    <row r="300" spans="1:6" ht="12.75" customHeight="1" x14ac:dyDescent="0.2">
      <c r="A300" t="s">
        <v>413</v>
      </c>
      <c r="B300">
        <v>35</v>
      </c>
      <c r="C300">
        <v>1189</v>
      </c>
      <c r="D300">
        <v>7</v>
      </c>
      <c r="E300">
        <v>0</v>
      </c>
      <c r="F300">
        <v>7002</v>
      </c>
    </row>
    <row r="301" spans="1:6" ht="12.75" customHeight="1" x14ac:dyDescent="0.2">
      <c r="A301" t="s">
        <v>414</v>
      </c>
      <c r="B301">
        <v>35</v>
      </c>
      <c r="C301">
        <v>1190</v>
      </c>
      <c r="D301">
        <v>1</v>
      </c>
      <c r="E301">
        <v>0</v>
      </c>
      <c r="F301">
        <v>7002</v>
      </c>
    </row>
    <row r="302" spans="1:6" ht="12.75" customHeight="1" x14ac:dyDescent="0.2">
      <c r="A302" t="s">
        <v>415</v>
      </c>
      <c r="B302">
        <v>35</v>
      </c>
      <c r="C302">
        <v>1190</v>
      </c>
      <c r="D302">
        <v>2</v>
      </c>
      <c r="E302">
        <v>0</v>
      </c>
      <c r="F302">
        <v>7002</v>
      </c>
    </row>
    <row r="303" spans="1:6" ht="12.75" customHeight="1" x14ac:dyDescent="0.2">
      <c r="A303" t="s">
        <v>416</v>
      </c>
      <c r="B303">
        <v>35</v>
      </c>
      <c r="C303">
        <v>1190</v>
      </c>
      <c r="D303">
        <v>11</v>
      </c>
      <c r="E303">
        <v>0</v>
      </c>
      <c r="F303">
        <v>7002</v>
      </c>
    </row>
    <row r="304" spans="1:6" ht="12.75" customHeight="1" x14ac:dyDescent="0.2">
      <c r="A304" t="s">
        <v>417</v>
      </c>
      <c r="B304">
        <v>35</v>
      </c>
      <c r="C304">
        <v>1190</v>
      </c>
      <c r="D304">
        <v>7</v>
      </c>
      <c r="E304">
        <v>0</v>
      </c>
      <c r="F304">
        <v>7002</v>
      </c>
    </row>
    <row r="305" spans="1:6" ht="12.75" customHeight="1" x14ac:dyDescent="0.2">
      <c r="A305" t="s">
        <v>418</v>
      </c>
      <c r="B305">
        <v>35</v>
      </c>
      <c r="C305">
        <v>1192</v>
      </c>
      <c r="D305">
        <v>1</v>
      </c>
      <c r="E305">
        <v>0</v>
      </c>
      <c r="F305">
        <v>7002</v>
      </c>
    </row>
    <row r="306" spans="1:6" ht="12.75" customHeight="1" x14ac:dyDescent="0.2">
      <c r="A306" t="s">
        <v>419</v>
      </c>
      <c r="B306">
        <v>35</v>
      </c>
      <c r="C306">
        <v>1192</v>
      </c>
      <c r="D306">
        <v>2</v>
      </c>
      <c r="E306">
        <v>0</v>
      </c>
      <c r="F306">
        <v>7002</v>
      </c>
    </row>
    <row r="307" spans="1:6" ht="12.75" customHeight="1" x14ac:dyDescent="0.2">
      <c r="A307" t="s">
        <v>420</v>
      </c>
      <c r="B307">
        <v>35</v>
      </c>
      <c r="C307">
        <v>1192</v>
      </c>
      <c r="D307">
        <v>11</v>
      </c>
      <c r="E307">
        <v>0</v>
      </c>
      <c r="F307">
        <v>7002</v>
      </c>
    </row>
    <row r="308" spans="1:6" ht="12.75" customHeight="1" x14ac:dyDescent="0.2">
      <c r="A308" t="s">
        <v>421</v>
      </c>
      <c r="B308">
        <v>35</v>
      </c>
      <c r="C308">
        <v>1192</v>
      </c>
      <c r="D308">
        <v>7</v>
      </c>
      <c r="E308">
        <v>0</v>
      </c>
      <c r="F308">
        <v>7002</v>
      </c>
    </row>
    <row r="309" spans="1:6" ht="12.75" customHeight="1" x14ac:dyDescent="0.2">
      <c r="A309" t="s">
        <v>422</v>
      </c>
      <c r="B309">
        <v>35</v>
      </c>
      <c r="C309">
        <v>1193</v>
      </c>
      <c r="D309">
        <v>1</v>
      </c>
      <c r="E309">
        <v>0</v>
      </c>
      <c r="F309">
        <v>7002</v>
      </c>
    </row>
    <row r="310" spans="1:6" ht="12.75" customHeight="1" x14ac:dyDescent="0.2">
      <c r="A310" t="s">
        <v>423</v>
      </c>
      <c r="B310">
        <v>35</v>
      </c>
      <c r="C310">
        <v>1193</v>
      </c>
      <c r="D310">
        <v>2</v>
      </c>
      <c r="E310">
        <v>0</v>
      </c>
      <c r="F310">
        <v>7002</v>
      </c>
    </row>
    <row r="311" spans="1:6" ht="12.75" customHeight="1" x14ac:dyDescent="0.2">
      <c r="A311" t="s">
        <v>424</v>
      </c>
      <c r="B311">
        <v>35</v>
      </c>
      <c r="C311">
        <v>1193</v>
      </c>
      <c r="D311">
        <v>11</v>
      </c>
      <c r="E311">
        <v>0</v>
      </c>
      <c r="F311">
        <v>7002</v>
      </c>
    </row>
    <row r="312" spans="1:6" ht="12.75" customHeight="1" x14ac:dyDescent="0.2">
      <c r="A312" t="s">
        <v>425</v>
      </c>
      <c r="B312">
        <v>35</v>
      </c>
      <c r="C312">
        <v>1193</v>
      </c>
      <c r="D312">
        <v>7</v>
      </c>
      <c r="E312">
        <v>0</v>
      </c>
      <c r="F312">
        <v>7002</v>
      </c>
    </row>
    <row r="313" spans="1:6" ht="12.75" customHeight="1" x14ac:dyDescent="0.2">
      <c r="A313" t="s">
        <v>426</v>
      </c>
      <c r="B313">
        <v>35</v>
      </c>
      <c r="C313">
        <v>1195</v>
      </c>
      <c r="D313">
        <v>1</v>
      </c>
      <c r="E313">
        <v>0</v>
      </c>
      <c r="F313">
        <v>7002</v>
      </c>
    </row>
    <row r="314" spans="1:6" ht="12.75" customHeight="1" x14ac:dyDescent="0.2">
      <c r="A314" t="s">
        <v>427</v>
      </c>
      <c r="B314">
        <v>35</v>
      </c>
      <c r="C314">
        <v>1195</v>
      </c>
      <c r="D314">
        <v>2</v>
      </c>
      <c r="E314">
        <v>0</v>
      </c>
      <c r="F314">
        <v>7002</v>
      </c>
    </row>
    <row r="315" spans="1:6" ht="12.75" customHeight="1" x14ac:dyDescent="0.2">
      <c r="A315" t="s">
        <v>428</v>
      </c>
      <c r="B315">
        <v>35</v>
      </c>
      <c r="C315">
        <v>1195</v>
      </c>
      <c r="D315">
        <v>11</v>
      </c>
      <c r="E315">
        <v>0</v>
      </c>
      <c r="F315">
        <v>7002</v>
      </c>
    </row>
    <row r="316" spans="1:6" ht="12.75" customHeight="1" x14ac:dyDescent="0.2">
      <c r="A316" t="s">
        <v>429</v>
      </c>
      <c r="B316">
        <v>35</v>
      </c>
      <c r="C316">
        <v>1195</v>
      </c>
      <c r="D316">
        <v>7</v>
      </c>
      <c r="E316">
        <v>0</v>
      </c>
      <c r="F316">
        <v>7002</v>
      </c>
    </row>
    <row r="317" spans="1:6" ht="12.75" customHeight="1" x14ac:dyDescent="0.2">
      <c r="A317" t="s">
        <v>430</v>
      </c>
      <c r="B317">
        <v>35</v>
      </c>
      <c r="C317">
        <v>1196</v>
      </c>
      <c r="D317">
        <v>1</v>
      </c>
      <c r="E317">
        <v>0</v>
      </c>
      <c r="F317">
        <v>7002</v>
      </c>
    </row>
    <row r="318" spans="1:6" ht="12.75" customHeight="1" x14ac:dyDescent="0.2">
      <c r="A318" t="s">
        <v>431</v>
      </c>
      <c r="B318">
        <v>35</v>
      </c>
      <c r="C318">
        <v>1196</v>
      </c>
      <c r="D318">
        <v>2</v>
      </c>
      <c r="E318">
        <v>0</v>
      </c>
      <c r="F318">
        <v>7002</v>
      </c>
    </row>
    <row r="319" spans="1:6" ht="12.75" customHeight="1" x14ac:dyDescent="0.2">
      <c r="A319" t="s">
        <v>432</v>
      </c>
      <c r="B319">
        <v>35</v>
      </c>
      <c r="C319">
        <v>1196</v>
      </c>
      <c r="D319">
        <v>11</v>
      </c>
      <c r="E319">
        <v>0</v>
      </c>
      <c r="F319">
        <v>7002</v>
      </c>
    </row>
    <row r="320" spans="1:6" ht="12.75" customHeight="1" x14ac:dyDescent="0.2">
      <c r="A320" t="s">
        <v>433</v>
      </c>
      <c r="B320">
        <v>35</v>
      </c>
      <c r="C320">
        <v>1196</v>
      </c>
      <c r="D320">
        <v>7</v>
      </c>
      <c r="E320">
        <v>0</v>
      </c>
      <c r="F320">
        <v>7002</v>
      </c>
    </row>
    <row r="321" spans="1:6" ht="12.75" customHeight="1" x14ac:dyDescent="0.2">
      <c r="A321" t="s">
        <v>434</v>
      </c>
      <c r="B321">
        <v>35</v>
      </c>
      <c r="C321">
        <v>1197</v>
      </c>
      <c r="D321">
        <v>1</v>
      </c>
      <c r="E321">
        <v>0</v>
      </c>
      <c r="F321">
        <v>7002</v>
      </c>
    </row>
    <row r="322" spans="1:6" ht="12.75" customHeight="1" x14ac:dyDescent="0.2">
      <c r="A322" t="s">
        <v>435</v>
      </c>
      <c r="B322">
        <v>35</v>
      </c>
      <c r="C322">
        <v>1197</v>
      </c>
      <c r="D322">
        <v>2</v>
      </c>
      <c r="E322">
        <v>0</v>
      </c>
      <c r="F322">
        <v>7002</v>
      </c>
    </row>
    <row r="323" spans="1:6" ht="12.75" customHeight="1" x14ac:dyDescent="0.2">
      <c r="A323" t="s">
        <v>436</v>
      </c>
      <c r="B323">
        <v>35</v>
      </c>
      <c r="C323">
        <v>1197</v>
      </c>
      <c r="D323">
        <v>11</v>
      </c>
      <c r="E323">
        <v>0</v>
      </c>
      <c r="F323">
        <v>7002</v>
      </c>
    </row>
    <row r="324" spans="1:6" ht="12.75" customHeight="1" x14ac:dyDescent="0.2">
      <c r="A324" t="s">
        <v>437</v>
      </c>
      <c r="B324">
        <v>35</v>
      </c>
      <c r="C324">
        <v>1197</v>
      </c>
      <c r="D324">
        <v>7</v>
      </c>
      <c r="E324">
        <v>0</v>
      </c>
      <c r="F324">
        <v>7002</v>
      </c>
    </row>
    <row r="325" spans="1:6" ht="12.75" customHeight="1" x14ac:dyDescent="0.2">
      <c r="A325" t="s">
        <v>438</v>
      </c>
      <c r="B325">
        <v>35</v>
      </c>
      <c r="C325">
        <v>1199</v>
      </c>
      <c r="D325">
        <v>0</v>
      </c>
      <c r="E325">
        <v>0</v>
      </c>
      <c r="F325">
        <v>7008</v>
      </c>
    </row>
    <row r="326" spans="1:6" ht="12.75" customHeight="1" x14ac:dyDescent="0.2">
      <c r="A326" t="s">
        <v>439</v>
      </c>
      <c r="B326">
        <v>35</v>
      </c>
      <c r="C326">
        <v>1200</v>
      </c>
      <c r="D326">
        <v>1</v>
      </c>
      <c r="E326">
        <v>0</v>
      </c>
      <c r="F326">
        <v>7002</v>
      </c>
    </row>
    <row r="327" spans="1:6" ht="12.75" customHeight="1" x14ac:dyDescent="0.2">
      <c r="A327" t="s">
        <v>440</v>
      </c>
      <c r="B327">
        <v>35</v>
      </c>
      <c r="C327">
        <v>1200</v>
      </c>
      <c r="D327">
        <v>2</v>
      </c>
      <c r="E327">
        <v>0</v>
      </c>
      <c r="F327">
        <v>7002</v>
      </c>
    </row>
    <row r="328" spans="1:6" ht="12.75" customHeight="1" x14ac:dyDescent="0.2">
      <c r="A328" t="s">
        <v>441</v>
      </c>
      <c r="B328">
        <v>35</v>
      </c>
      <c r="C328">
        <v>1200</v>
      </c>
      <c r="D328">
        <v>11</v>
      </c>
      <c r="E328">
        <v>0</v>
      </c>
      <c r="F328">
        <v>7002</v>
      </c>
    </row>
    <row r="329" spans="1:6" ht="12.75" customHeight="1" x14ac:dyDescent="0.2">
      <c r="A329" t="s">
        <v>442</v>
      </c>
      <c r="B329">
        <v>35</v>
      </c>
      <c r="C329">
        <v>1200</v>
      </c>
      <c r="D329">
        <v>7</v>
      </c>
      <c r="E329">
        <v>0</v>
      </c>
      <c r="F329">
        <v>7002</v>
      </c>
    </row>
    <row r="330" spans="1:6" ht="12.75" customHeight="1" x14ac:dyDescent="0.2">
      <c r="A330" t="s">
        <v>443</v>
      </c>
      <c r="B330">
        <v>35</v>
      </c>
      <c r="C330">
        <v>1201</v>
      </c>
      <c r="D330">
        <v>1</v>
      </c>
      <c r="E330">
        <v>0</v>
      </c>
      <c r="F330">
        <v>7002</v>
      </c>
    </row>
    <row r="331" spans="1:6" ht="12.75" customHeight="1" x14ac:dyDescent="0.2">
      <c r="A331" t="s">
        <v>444</v>
      </c>
      <c r="B331">
        <v>35</v>
      </c>
      <c r="C331">
        <v>1201</v>
      </c>
      <c r="D331">
        <v>2</v>
      </c>
      <c r="E331">
        <v>0</v>
      </c>
      <c r="F331">
        <v>7002</v>
      </c>
    </row>
    <row r="332" spans="1:6" ht="12.75" customHeight="1" x14ac:dyDescent="0.2">
      <c r="A332" t="s">
        <v>445</v>
      </c>
      <c r="B332">
        <v>35</v>
      </c>
      <c r="C332">
        <v>1201</v>
      </c>
      <c r="D332">
        <v>11</v>
      </c>
      <c r="E332">
        <v>0</v>
      </c>
      <c r="F332">
        <v>7002</v>
      </c>
    </row>
    <row r="333" spans="1:6" ht="12.75" customHeight="1" x14ac:dyDescent="0.2">
      <c r="A333" t="s">
        <v>446</v>
      </c>
      <c r="B333">
        <v>35</v>
      </c>
      <c r="C333">
        <v>1201</v>
      </c>
      <c r="D333">
        <v>7</v>
      </c>
      <c r="E333">
        <v>0</v>
      </c>
      <c r="F333">
        <v>7002</v>
      </c>
    </row>
    <row r="334" spans="1:6" ht="12.75" customHeight="1" x14ac:dyDescent="0.2">
      <c r="A334" t="s">
        <v>447</v>
      </c>
      <c r="B334">
        <v>35</v>
      </c>
      <c r="C334">
        <v>1203</v>
      </c>
      <c r="D334">
        <v>1</v>
      </c>
      <c r="E334">
        <v>0</v>
      </c>
      <c r="F334">
        <v>7002</v>
      </c>
    </row>
    <row r="335" spans="1:6" ht="12.75" customHeight="1" x14ac:dyDescent="0.2">
      <c r="A335" t="s">
        <v>448</v>
      </c>
      <c r="B335">
        <v>35</v>
      </c>
      <c r="C335">
        <v>1203</v>
      </c>
      <c r="D335">
        <v>2</v>
      </c>
      <c r="E335">
        <v>0</v>
      </c>
      <c r="F335">
        <v>7002</v>
      </c>
    </row>
    <row r="336" spans="1:6" ht="12.75" customHeight="1" x14ac:dyDescent="0.2">
      <c r="A336" t="s">
        <v>449</v>
      </c>
      <c r="B336">
        <v>35</v>
      </c>
      <c r="C336">
        <v>1203</v>
      </c>
      <c r="D336">
        <v>11</v>
      </c>
      <c r="E336">
        <v>0</v>
      </c>
      <c r="F336">
        <v>7002</v>
      </c>
    </row>
    <row r="337" spans="1:6" ht="12.75" customHeight="1" x14ac:dyDescent="0.2">
      <c r="A337" t="s">
        <v>450</v>
      </c>
      <c r="B337">
        <v>35</v>
      </c>
      <c r="C337">
        <v>1203</v>
      </c>
      <c r="D337">
        <v>7</v>
      </c>
      <c r="E337">
        <v>0</v>
      </c>
      <c r="F337">
        <v>7002</v>
      </c>
    </row>
    <row r="338" spans="1:6" ht="12.75" customHeight="1" x14ac:dyDescent="0.2">
      <c r="A338" t="s">
        <v>451</v>
      </c>
      <c r="B338">
        <v>35</v>
      </c>
      <c r="C338">
        <v>1204</v>
      </c>
      <c r="D338">
        <v>1</v>
      </c>
      <c r="E338">
        <v>0</v>
      </c>
      <c r="F338">
        <v>7002</v>
      </c>
    </row>
    <row r="339" spans="1:6" ht="12.75" customHeight="1" x14ac:dyDescent="0.2">
      <c r="A339" t="s">
        <v>452</v>
      </c>
      <c r="B339">
        <v>35</v>
      </c>
      <c r="C339">
        <v>1204</v>
      </c>
      <c r="D339">
        <v>2</v>
      </c>
      <c r="E339">
        <v>0</v>
      </c>
      <c r="F339">
        <v>7002</v>
      </c>
    </row>
    <row r="340" spans="1:6" ht="12.75" customHeight="1" x14ac:dyDescent="0.2">
      <c r="A340" t="s">
        <v>453</v>
      </c>
      <c r="B340">
        <v>35</v>
      </c>
      <c r="C340">
        <v>1204</v>
      </c>
      <c r="D340">
        <v>11</v>
      </c>
      <c r="E340">
        <v>0</v>
      </c>
      <c r="F340">
        <v>7002</v>
      </c>
    </row>
    <row r="341" spans="1:6" ht="12.75" customHeight="1" x14ac:dyDescent="0.2">
      <c r="A341" t="s">
        <v>454</v>
      </c>
      <c r="B341">
        <v>35</v>
      </c>
      <c r="C341">
        <v>1204</v>
      </c>
      <c r="D341">
        <v>7</v>
      </c>
      <c r="E341">
        <v>0</v>
      </c>
      <c r="F341">
        <v>7002</v>
      </c>
    </row>
    <row r="342" spans="1:6" ht="12.75" customHeight="1" x14ac:dyDescent="0.2">
      <c r="A342" t="s">
        <v>455</v>
      </c>
      <c r="B342">
        <v>35</v>
      </c>
      <c r="C342">
        <v>1206</v>
      </c>
      <c r="D342">
        <v>0</v>
      </c>
      <c r="E342">
        <v>0</v>
      </c>
      <c r="F342">
        <v>7008</v>
      </c>
    </row>
    <row r="343" spans="1:6" ht="12.75" customHeight="1" x14ac:dyDescent="0.2">
      <c r="A343" t="s">
        <v>456</v>
      </c>
      <c r="B343">
        <v>35</v>
      </c>
      <c r="C343">
        <v>1215</v>
      </c>
      <c r="D343">
        <v>1</v>
      </c>
      <c r="E343">
        <v>0</v>
      </c>
      <c r="F343">
        <v>7002</v>
      </c>
    </row>
    <row r="344" spans="1:6" ht="12.75" customHeight="1" x14ac:dyDescent="0.2">
      <c r="A344" t="s">
        <v>457</v>
      </c>
      <c r="B344">
        <v>35</v>
      </c>
      <c r="C344">
        <v>1215</v>
      </c>
      <c r="D344">
        <v>2</v>
      </c>
      <c r="E344">
        <v>0</v>
      </c>
      <c r="F344">
        <v>7002</v>
      </c>
    </row>
    <row r="345" spans="1:6" ht="12.75" customHeight="1" x14ac:dyDescent="0.2">
      <c r="A345" t="s">
        <v>458</v>
      </c>
      <c r="B345">
        <v>35</v>
      </c>
      <c r="C345">
        <v>1215</v>
      </c>
      <c r="D345">
        <v>11</v>
      </c>
      <c r="E345">
        <v>0</v>
      </c>
      <c r="F345">
        <v>7002</v>
      </c>
    </row>
    <row r="346" spans="1:6" ht="12.75" customHeight="1" x14ac:dyDescent="0.2">
      <c r="A346" t="s">
        <v>459</v>
      </c>
      <c r="B346">
        <v>35</v>
      </c>
      <c r="C346">
        <v>1215</v>
      </c>
      <c r="D346">
        <v>7</v>
      </c>
      <c r="E346">
        <v>0</v>
      </c>
      <c r="F346">
        <v>7002</v>
      </c>
    </row>
    <row r="347" spans="1:6" ht="12.75" customHeight="1" x14ac:dyDescent="0.2">
      <c r="A347" t="s">
        <v>460</v>
      </c>
      <c r="B347">
        <v>35</v>
      </c>
      <c r="C347">
        <v>1926</v>
      </c>
      <c r="D347">
        <v>2</v>
      </c>
      <c r="E347">
        <v>0</v>
      </c>
      <c r="F347">
        <v>7005</v>
      </c>
    </row>
    <row r="348" spans="1:6" ht="12.75" customHeight="1" x14ac:dyDescent="0.2">
      <c r="A348" t="s">
        <v>461</v>
      </c>
      <c r="B348">
        <v>35</v>
      </c>
      <c r="C348">
        <v>1929</v>
      </c>
      <c r="D348">
        <v>0</v>
      </c>
      <c r="E348">
        <v>0</v>
      </c>
      <c r="F348">
        <v>7008</v>
      </c>
    </row>
    <row r="349" spans="1:6" ht="12.75" customHeight="1" x14ac:dyDescent="0.2">
      <c r="A349" t="s">
        <v>462</v>
      </c>
      <c r="B349">
        <v>35</v>
      </c>
      <c r="C349">
        <v>1930</v>
      </c>
      <c r="D349">
        <v>1</v>
      </c>
      <c r="E349">
        <v>0</v>
      </c>
      <c r="F349">
        <v>7002</v>
      </c>
    </row>
    <row r="350" spans="1:6" ht="12.75" customHeight="1" x14ac:dyDescent="0.2">
      <c r="A350" t="s">
        <v>463</v>
      </c>
      <c r="B350">
        <v>35</v>
      </c>
      <c r="C350">
        <v>1930</v>
      </c>
      <c r="D350">
        <v>2</v>
      </c>
      <c r="E350">
        <v>0</v>
      </c>
      <c r="F350">
        <v>7002</v>
      </c>
    </row>
    <row r="351" spans="1:6" ht="12.75" customHeight="1" x14ac:dyDescent="0.2">
      <c r="A351" t="s">
        <v>464</v>
      </c>
      <c r="B351">
        <v>35</v>
      </c>
      <c r="C351">
        <v>1930</v>
      </c>
      <c r="D351">
        <v>11</v>
      </c>
      <c r="E351">
        <v>0</v>
      </c>
      <c r="F351">
        <v>7002</v>
      </c>
    </row>
    <row r="352" spans="1:6" ht="12.75" customHeight="1" x14ac:dyDescent="0.2">
      <c r="A352" t="s">
        <v>465</v>
      </c>
      <c r="B352">
        <v>35</v>
      </c>
      <c r="C352">
        <v>1930</v>
      </c>
      <c r="D352">
        <v>7</v>
      </c>
      <c r="E352">
        <v>0</v>
      </c>
      <c r="F352">
        <v>7002</v>
      </c>
    </row>
    <row r="353" spans="1:6" ht="12.75" customHeight="1" x14ac:dyDescent="0.2">
      <c r="A353" t="s">
        <v>466</v>
      </c>
      <c r="B353">
        <v>35</v>
      </c>
      <c r="C353">
        <v>1932</v>
      </c>
      <c r="D353">
        <v>1</v>
      </c>
      <c r="E353">
        <v>0</v>
      </c>
      <c r="F353">
        <v>7002</v>
      </c>
    </row>
    <row r="354" spans="1:6" ht="12.75" customHeight="1" x14ac:dyDescent="0.2">
      <c r="A354" t="s">
        <v>467</v>
      </c>
      <c r="B354">
        <v>35</v>
      </c>
      <c r="C354">
        <v>1932</v>
      </c>
      <c r="D354">
        <v>2</v>
      </c>
      <c r="E354">
        <v>0</v>
      </c>
      <c r="F354">
        <v>7002</v>
      </c>
    </row>
    <row r="355" spans="1:6" ht="12.75" customHeight="1" x14ac:dyDescent="0.2">
      <c r="A355" t="s">
        <v>468</v>
      </c>
      <c r="B355">
        <v>35</v>
      </c>
      <c r="C355">
        <v>1932</v>
      </c>
      <c r="D355">
        <v>11</v>
      </c>
      <c r="E355">
        <v>0</v>
      </c>
      <c r="F355">
        <v>7002</v>
      </c>
    </row>
    <row r="356" spans="1:6" ht="12.75" customHeight="1" x14ac:dyDescent="0.2">
      <c r="A356" t="s">
        <v>469</v>
      </c>
      <c r="B356">
        <v>35</v>
      </c>
      <c r="C356">
        <v>1932</v>
      </c>
      <c r="D356">
        <v>7</v>
      </c>
      <c r="E356">
        <v>0</v>
      </c>
      <c r="F356">
        <v>7002</v>
      </c>
    </row>
    <row r="357" spans="1:6" ht="12.75" customHeight="1" x14ac:dyDescent="0.2">
      <c r="A357" t="s">
        <v>470</v>
      </c>
      <c r="B357">
        <v>35</v>
      </c>
      <c r="C357">
        <v>1934</v>
      </c>
      <c r="D357">
        <v>0</v>
      </c>
      <c r="E357">
        <v>0</v>
      </c>
      <c r="F357">
        <v>7008</v>
      </c>
    </row>
    <row r="358" spans="1:6" ht="12.75" customHeight="1" x14ac:dyDescent="0.2">
      <c r="A358" t="s">
        <v>471</v>
      </c>
      <c r="B358">
        <v>35</v>
      </c>
      <c r="C358">
        <v>1952</v>
      </c>
      <c r="D358">
        <v>1</v>
      </c>
      <c r="E358">
        <v>0</v>
      </c>
      <c r="F358">
        <v>7002</v>
      </c>
    </row>
    <row r="359" spans="1:6" ht="12.75" customHeight="1" x14ac:dyDescent="0.2">
      <c r="A359" t="s">
        <v>472</v>
      </c>
      <c r="B359">
        <v>35</v>
      </c>
      <c r="C359">
        <v>1952</v>
      </c>
      <c r="D359">
        <v>2</v>
      </c>
      <c r="E359">
        <v>0</v>
      </c>
      <c r="F359">
        <v>7002</v>
      </c>
    </row>
    <row r="360" spans="1:6" ht="12.75" customHeight="1" x14ac:dyDescent="0.2">
      <c r="A360" t="s">
        <v>473</v>
      </c>
      <c r="B360">
        <v>35</v>
      </c>
      <c r="C360">
        <v>1952</v>
      </c>
      <c r="D360">
        <v>11</v>
      </c>
      <c r="E360">
        <v>0</v>
      </c>
      <c r="F360">
        <v>7002</v>
      </c>
    </row>
    <row r="361" spans="1:6" ht="12.75" customHeight="1" x14ac:dyDescent="0.2">
      <c r="A361" t="s">
        <v>474</v>
      </c>
      <c r="B361">
        <v>35</v>
      </c>
      <c r="C361">
        <v>1952</v>
      </c>
      <c r="D361">
        <v>7</v>
      </c>
      <c r="E361">
        <v>0</v>
      </c>
      <c r="F361">
        <v>7002</v>
      </c>
    </row>
    <row r="362" spans="1:6" ht="12.75" customHeight="1" x14ac:dyDescent="0.2">
      <c r="A362" t="s">
        <v>475</v>
      </c>
      <c r="B362">
        <v>35</v>
      </c>
      <c r="C362">
        <v>1935</v>
      </c>
      <c r="D362">
        <v>1</v>
      </c>
      <c r="E362">
        <v>0</v>
      </c>
      <c r="F362">
        <v>7002</v>
      </c>
    </row>
    <row r="363" spans="1:6" ht="12.75" customHeight="1" x14ac:dyDescent="0.2">
      <c r="A363" t="s">
        <v>476</v>
      </c>
      <c r="B363">
        <v>35</v>
      </c>
      <c r="C363">
        <v>1935</v>
      </c>
      <c r="D363">
        <v>2</v>
      </c>
      <c r="E363">
        <v>0</v>
      </c>
      <c r="F363">
        <v>7002</v>
      </c>
    </row>
    <row r="364" spans="1:6" ht="12.75" customHeight="1" x14ac:dyDescent="0.2">
      <c r="A364" t="s">
        <v>477</v>
      </c>
      <c r="B364">
        <v>35</v>
      </c>
      <c r="C364">
        <v>1935</v>
      </c>
      <c r="D364">
        <v>11</v>
      </c>
      <c r="E364">
        <v>0</v>
      </c>
      <c r="F364">
        <v>7002</v>
      </c>
    </row>
    <row r="365" spans="1:6" ht="12.75" customHeight="1" x14ac:dyDescent="0.2">
      <c r="A365" t="s">
        <v>478</v>
      </c>
      <c r="B365">
        <v>35</v>
      </c>
      <c r="C365">
        <v>1935</v>
      </c>
      <c r="D365">
        <v>7</v>
      </c>
      <c r="E365">
        <v>0</v>
      </c>
      <c r="F365">
        <v>7002</v>
      </c>
    </row>
    <row r="366" spans="1:6" ht="12.75" customHeight="1" x14ac:dyDescent="0.2">
      <c r="A366" t="s">
        <v>479</v>
      </c>
      <c r="B366">
        <v>35</v>
      </c>
      <c r="C366">
        <v>2071</v>
      </c>
      <c r="D366">
        <v>1</v>
      </c>
      <c r="E366">
        <v>0</v>
      </c>
      <c r="F366">
        <v>7002</v>
      </c>
    </row>
    <row r="367" spans="1:6" ht="12.75" customHeight="1" x14ac:dyDescent="0.2">
      <c r="A367" t="s">
        <v>480</v>
      </c>
      <c r="B367">
        <v>35</v>
      </c>
      <c r="C367">
        <v>2071</v>
      </c>
      <c r="D367">
        <v>2</v>
      </c>
      <c r="E367">
        <v>0</v>
      </c>
      <c r="F367">
        <v>7002</v>
      </c>
    </row>
    <row r="368" spans="1:6" ht="12.75" customHeight="1" x14ac:dyDescent="0.2">
      <c r="A368" t="s">
        <v>481</v>
      </c>
      <c r="B368">
        <v>35</v>
      </c>
      <c r="C368">
        <v>2071</v>
      </c>
      <c r="D368">
        <v>11</v>
      </c>
      <c r="E368">
        <v>0</v>
      </c>
      <c r="F368">
        <v>7002</v>
      </c>
    </row>
    <row r="369" spans="1:6" ht="12.75" customHeight="1" x14ac:dyDescent="0.2">
      <c r="A369" t="s">
        <v>482</v>
      </c>
      <c r="B369">
        <v>35</v>
      </c>
      <c r="C369">
        <v>2071</v>
      </c>
      <c r="D369">
        <v>7</v>
      </c>
      <c r="E369">
        <v>0</v>
      </c>
      <c r="F369">
        <v>7002</v>
      </c>
    </row>
    <row r="370" spans="1:6" ht="12.75" customHeight="1" x14ac:dyDescent="0.2">
      <c r="A370" t="s">
        <v>483</v>
      </c>
      <c r="B370">
        <v>35</v>
      </c>
      <c r="C370">
        <v>1937</v>
      </c>
      <c r="D370">
        <v>1</v>
      </c>
      <c r="E370">
        <v>0</v>
      </c>
      <c r="F370">
        <v>7002</v>
      </c>
    </row>
    <row r="371" spans="1:6" ht="12.75" customHeight="1" x14ac:dyDescent="0.2">
      <c r="A371" t="s">
        <v>484</v>
      </c>
      <c r="B371">
        <v>35</v>
      </c>
      <c r="C371">
        <v>1937</v>
      </c>
      <c r="D371">
        <v>2</v>
      </c>
      <c r="E371">
        <v>0</v>
      </c>
      <c r="F371">
        <v>7002</v>
      </c>
    </row>
    <row r="372" spans="1:6" ht="12.75" customHeight="1" x14ac:dyDescent="0.2">
      <c r="A372" t="s">
        <v>485</v>
      </c>
      <c r="B372">
        <v>35</v>
      </c>
      <c r="C372">
        <v>1937</v>
      </c>
      <c r="D372">
        <v>11</v>
      </c>
      <c r="E372">
        <v>0</v>
      </c>
      <c r="F372">
        <v>7002</v>
      </c>
    </row>
    <row r="373" spans="1:6" ht="12.75" customHeight="1" x14ac:dyDescent="0.2">
      <c r="A373" t="s">
        <v>486</v>
      </c>
      <c r="B373">
        <v>35</v>
      </c>
      <c r="C373">
        <v>1937</v>
      </c>
      <c r="D373">
        <v>7</v>
      </c>
      <c r="E373">
        <v>0</v>
      </c>
      <c r="F373">
        <v>7002</v>
      </c>
    </row>
    <row r="374" spans="1:6" ht="12.75" customHeight="1" x14ac:dyDescent="0.2">
      <c r="A374" t="s">
        <v>487</v>
      </c>
      <c r="B374">
        <v>35</v>
      </c>
      <c r="C374">
        <v>2196</v>
      </c>
      <c r="D374">
        <v>1</v>
      </c>
      <c r="E374">
        <v>0</v>
      </c>
      <c r="F374">
        <v>7002</v>
      </c>
    </row>
    <row r="375" spans="1:6" ht="12.75" customHeight="1" x14ac:dyDescent="0.2">
      <c r="A375" t="s">
        <v>488</v>
      </c>
      <c r="B375">
        <v>35</v>
      </c>
      <c r="C375">
        <v>2196</v>
      </c>
      <c r="D375">
        <v>2</v>
      </c>
      <c r="E375">
        <v>0</v>
      </c>
      <c r="F375">
        <v>7002</v>
      </c>
    </row>
    <row r="376" spans="1:6" ht="12.75" customHeight="1" x14ac:dyDescent="0.2">
      <c r="A376" t="s">
        <v>489</v>
      </c>
      <c r="B376">
        <v>35</v>
      </c>
      <c r="C376">
        <v>2196</v>
      </c>
      <c r="D376">
        <v>11</v>
      </c>
      <c r="E376">
        <v>0</v>
      </c>
      <c r="F376">
        <v>7002</v>
      </c>
    </row>
    <row r="377" spans="1:6" ht="12.75" customHeight="1" x14ac:dyDescent="0.2">
      <c r="A377" t="s">
        <v>490</v>
      </c>
      <c r="B377">
        <v>35</v>
      </c>
      <c r="C377">
        <v>2196</v>
      </c>
      <c r="D377">
        <v>7</v>
      </c>
      <c r="E377">
        <v>0</v>
      </c>
      <c r="F377">
        <v>7002</v>
      </c>
    </row>
    <row r="378" spans="1:6" ht="12.75" customHeight="1" x14ac:dyDescent="0.2">
      <c r="A378" t="s">
        <v>491</v>
      </c>
      <c r="B378">
        <v>35</v>
      </c>
      <c r="C378">
        <v>1939</v>
      </c>
      <c r="D378">
        <v>1</v>
      </c>
      <c r="E378">
        <v>0</v>
      </c>
      <c r="F378">
        <v>7002</v>
      </c>
    </row>
    <row r="379" spans="1:6" ht="12.75" customHeight="1" x14ac:dyDescent="0.2">
      <c r="A379" t="s">
        <v>492</v>
      </c>
      <c r="B379">
        <v>35</v>
      </c>
      <c r="C379">
        <v>1939</v>
      </c>
      <c r="D379">
        <v>2</v>
      </c>
      <c r="E379">
        <v>0</v>
      </c>
      <c r="F379">
        <v>7002</v>
      </c>
    </row>
    <row r="380" spans="1:6" ht="12.75" customHeight="1" x14ac:dyDescent="0.2">
      <c r="A380" t="s">
        <v>493</v>
      </c>
      <c r="B380">
        <v>35</v>
      </c>
      <c r="C380">
        <v>1939</v>
      </c>
      <c r="D380">
        <v>11</v>
      </c>
      <c r="E380">
        <v>0</v>
      </c>
      <c r="F380">
        <v>7002</v>
      </c>
    </row>
    <row r="381" spans="1:6" ht="12.75" customHeight="1" x14ac:dyDescent="0.2">
      <c r="A381" t="s">
        <v>494</v>
      </c>
      <c r="B381">
        <v>35</v>
      </c>
      <c r="C381">
        <v>1939</v>
      </c>
      <c r="D381">
        <v>7</v>
      </c>
      <c r="E381">
        <v>0</v>
      </c>
      <c r="F381">
        <v>7002</v>
      </c>
    </row>
    <row r="382" spans="1:6" ht="12.75" customHeight="1" x14ac:dyDescent="0.2">
      <c r="A382" t="s">
        <v>495</v>
      </c>
      <c r="B382">
        <v>35</v>
      </c>
      <c r="C382">
        <v>2075</v>
      </c>
      <c r="D382">
        <v>1</v>
      </c>
      <c r="E382">
        <v>0</v>
      </c>
      <c r="F382">
        <v>7002</v>
      </c>
    </row>
    <row r="383" spans="1:6" ht="12.75" customHeight="1" x14ac:dyDescent="0.2">
      <c r="A383" t="s">
        <v>496</v>
      </c>
      <c r="B383">
        <v>35</v>
      </c>
      <c r="C383">
        <v>2075</v>
      </c>
      <c r="D383">
        <v>2</v>
      </c>
      <c r="E383">
        <v>0</v>
      </c>
      <c r="F383">
        <v>7002</v>
      </c>
    </row>
    <row r="384" spans="1:6" ht="12.75" customHeight="1" x14ac:dyDescent="0.2">
      <c r="A384" t="s">
        <v>497</v>
      </c>
      <c r="B384">
        <v>35</v>
      </c>
      <c r="C384">
        <v>2075</v>
      </c>
      <c r="D384">
        <v>11</v>
      </c>
      <c r="E384">
        <v>0</v>
      </c>
      <c r="F384">
        <v>7002</v>
      </c>
    </row>
    <row r="385" spans="1:6" ht="12.75" customHeight="1" x14ac:dyDescent="0.2">
      <c r="A385" t="s">
        <v>498</v>
      </c>
      <c r="B385">
        <v>35</v>
      </c>
      <c r="C385">
        <v>2075</v>
      </c>
      <c r="D385">
        <v>7</v>
      </c>
      <c r="E385">
        <v>0</v>
      </c>
      <c r="F385">
        <v>7002</v>
      </c>
    </row>
    <row r="386" spans="1:6" ht="12.75" customHeight="1" x14ac:dyDescent="0.2">
      <c r="A386" t="s">
        <v>499</v>
      </c>
      <c r="B386">
        <v>35</v>
      </c>
      <c r="C386">
        <v>1941</v>
      </c>
      <c r="D386">
        <v>1</v>
      </c>
      <c r="E386">
        <v>0</v>
      </c>
      <c r="F386">
        <v>7002</v>
      </c>
    </row>
    <row r="387" spans="1:6" ht="12.75" customHeight="1" x14ac:dyDescent="0.2">
      <c r="A387" t="s">
        <v>500</v>
      </c>
      <c r="B387">
        <v>35</v>
      </c>
      <c r="C387">
        <v>1941</v>
      </c>
      <c r="D387">
        <v>2</v>
      </c>
      <c r="E387">
        <v>0</v>
      </c>
      <c r="F387">
        <v>7002</v>
      </c>
    </row>
    <row r="388" spans="1:6" ht="12.75" customHeight="1" x14ac:dyDescent="0.2">
      <c r="A388" t="s">
        <v>501</v>
      </c>
      <c r="B388">
        <v>35</v>
      </c>
      <c r="C388">
        <v>1941</v>
      </c>
      <c r="D388">
        <v>11</v>
      </c>
      <c r="E388">
        <v>0</v>
      </c>
      <c r="F388">
        <v>7002</v>
      </c>
    </row>
    <row r="389" spans="1:6" ht="12.75" customHeight="1" x14ac:dyDescent="0.2">
      <c r="A389" t="s">
        <v>502</v>
      </c>
      <c r="B389">
        <v>35</v>
      </c>
      <c r="C389">
        <v>1941</v>
      </c>
      <c r="D389">
        <v>7</v>
      </c>
      <c r="E389">
        <v>0</v>
      </c>
      <c r="F389">
        <v>7002</v>
      </c>
    </row>
    <row r="390" spans="1:6" ht="12.75" customHeight="1" x14ac:dyDescent="0.2">
      <c r="A390" t="s">
        <v>503</v>
      </c>
      <c r="B390">
        <v>35</v>
      </c>
      <c r="C390">
        <v>2198</v>
      </c>
      <c r="D390">
        <v>1</v>
      </c>
      <c r="E390">
        <v>0</v>
      </c>
      <c r="F390">
        <v>7002</v>
      </c>
    </row>
    <row r="391" spans="1:6" ht="12.75" customHeight="1" x14ac:dyDescent="0.2">
      <c r="A391" t="s">
        <v>504</v>
      </c>
      <c r="B391">
        <v>35</v>
      </c>
      <c r="C391">
        <v>2198</v>
      </c>
      <c r="D391">
        <v>2</v>
      </c>
      <c r="E391">
        <v>0</v>
      </c>
      <c r="F391">
        <v>7002</v>
      </c>
    </row>
    <row r="392" spans="1:6" ht="12.75" customHeight="1" x14ac:dyDescent="0.2">
      <c r="A392" t="s">
        <v>505</v>
      </c>
      <c r="B392">
        <v>35</v>
      </c>
      <c r="C392">
        <v>2198</v>
      </c>
      <c r="D392">
        <v>11</v>
      </c>
      <c r="E392">
        <v>0</v>
      </c>
      <c r="F392">
        <v>7002</v>
      </c>
    </row>
    <row r="393" spans="1:6" ht="12.75" customHeight="1" x14ac:dyDescent="0.2">
      <c r="A393" t="s">
        <v>506</v>
      </c>
      <c r="B393">
        <v>35</v>
      </c>
      <c r="C393">
        <v>2198</v>
      </c>
      <c r="D393">
        <v>7</v>
      </c>
      <c r="E393">
        <v>0</v>
      </c>
      <c r="F393">
        <v>7002</v>
      </c>
    </row>
    <row r="394" spans="1:6" ht="12.75" customHeight="1" x14ac:dyDescent="0.2">
      <c r="A394" t="s">
        <v>507</v>
      </c>
      <c r="B394">
        <v>35</v>
      </c>
      <c r="C394">
        <v>1943</v>
      </c>
      <c r="D394">
        <v>1</v>
      </c>
      <c r="E394">
        <v>0</v>
      </c>
      <c r="F394">
        <v>7002</v>
      </c>
    </row>
    <row r="395" spans="1:6" ht="12.75" customHeight="1" x14ac:dyDescent="0.2">
      <c r="A395" t="s">
        <v>508</v>
      </c>
      <c r="B395">
        <v>35</v>
      </c>
      <c r="C395">
        <v>1943</v>
      </c>
      <c r="D395">
        <v>2</v>
      </c>
      <c r="E395">
        <v>0</v>
      </c>
      <c r="F395">
        <v>7002</v>
      </c>
    </row>
    <row r="396" spans="1:6" ht="12.75" customHeight="1" x14ac:dyDescent="0.2">
      <c r="A396" t="s">
        <v>509</v>
      </c>
      <c r="B396">
        <v>35</v>
      </c>
      <c r="C396">
        <v>1943</v>
      </c>
      <c r="D396">
        <v>11</v>
      </c>
      <c r="E396">
        <v>0</v>
      </c>
      <c r="F396">
        <v>7002</v>
      </c>
    </row>
    <row r="397" spans="1:6" ht="12.75" customHeight="1" x14ac:dyDescent="0.2">
      <c r="A397" t="s">
        <v>510</v>
      </c>
      <c r="B397">
        <v>35</v>
      </c>
      <c r="C397">
        <v>1943</v>
      </c>
      <c r="D397">
        <v>7</v>
      </c>
      <c r="E397">
        <v>0</v>
      </c>
      <c r="F397">
        <v>7002</v>
      </c>
    </row>
    <row r="398" spans="1:6" ht="12.75" customHeight="1" x14ac:dyDescent="0.2">
      <c r="A398" t="s">
        <v>511</v>
      </c>
      <c r="B398">
        <v>35</v>
      </c>
      <c r="C398">
        <v>1944</v>
      </c>
      <c r="D398">
        <v>1</v>
      </c>
      <c r="E398">
        <v>0</v>
      </c>
      <c r="F398">
        <v>7002</v>
      </c>
    </row>
    <row r="399" spans="1:6" ht="12.75" customHeight="1" x14ac:dyDescent="0.2">
      <c r="A399" t="s">
        <v>512</v>
      </c>
      <c r="B399">
        <v>35</v>
      </c>
      <c r="C399">
        <v>1944</v>
      </c>
      <c r="D399">
        <v>2</v>
      </c>
      <c r="E399">
        <v>0</v>
      </c>
      <c r="F399">
        <v>7002</v>
      </c>
    </row>
    <row r="400" spans="1:6" ht="12.75" customHeight="1" x14ac:dyDescent="0.2">
      <c r="A400" t="s">
        <v>513</v>
      </c>
      <c r="B400">
        <v>35</v>
      </c>
      <c r="C400">
        <v>1944</v>
      </c>
      <c r="D400">
        <v>11</v>
      </c>
      <c r="E400">
        <v>0</v>
      </c>
      <c r="F400">
        <v>7002</v>
      </c>
    </row>
    <row r="401" spans="1:6" ht="12.75" customHeight="1" x14ac:dyDescent="0.2">
      <c r="A401" t="s">
        <v>514</v>
      </c>
      <c r="B401">
        <v>35</v>
      </c>
      <c r="C401">
        <v>1944</v>
      </c>
      <c r="D401">
        <v>7</v>
      </c>
      <c r="E401">
        <v>0</v>
      </c>
      <c r="F401">
        <v>7002</v>
      </c>
    </row>
    <row r="402" spans="1:6" ht="12.75" customHeight="1" x14ac:dyDescent="0.2">
      <c r="A402" t="s">
        <v>515</v>
      </c>
      <c r="B402">
        <v>35</v>
      </c>
      <c r="C402">
        <v>2200</v>
      </c>
      <c r="D402">
        <v>0</v>
      </c>
      <c r="E402">
        <v>0</v>
      </c>
      <c r="F402">
        <v>7008</v>
      </c>
    </row>
    <row r="403" spans="1:6" ht="12.75" customHeight="1" x14ac:dyDescent="0.2">
      <c r="A403" t="s">
        <v>516</v>
      </c>
      <c r="B403">
        <v>35</v>
      </c>
      <c r="C403">
        <v>2202</v>
      </c>
      <c r="D403">
        <v>1</v>
      </c>
      <c r="E403">
        <v>0</v>
      </c>
      <c r="F403">
        <v>7002</v>
      </c>
    </row>
    <row r="404" spans="1:6" ht="12.75" customHeight="1" x14ac:dyDescent="0.2">
      <c r="A404" t="s">
        <v>517</v>
      </c>
      <c r="B404">
        <v>35</v>
      </c>
      <c r="C404">
        <v>2202</v>
      </c>
      <c r="D404">
        <v>2</v>
      </c>
      <c r="E404">
        <v>0</v>
      </c>
      <c r="F404">
        <v>7002</v>
      </c>
    </row>
    <row r="405" spans="1:6" ht="12.75" customHeight="1" x14ac:dyDescent="0.2">
      <c r="A405" t="s">
        <v>518</v>
      </c>
      <c r="B405">
        <v>35</v>
      </c>
      <c r="C405">
        <v>2202</v>
      </c>
      <c r="D405">
        <v>11</v>
      </c>
      <c r="E405">
        <v>0</v>
      </c>
      <c r="F405">
        <v>7002</v>
      </c>
    </row>
    <row r="406" spans="1:6" ht="12.75" customHeight="1" x14ac:dyDescent="0.2">
      <c r="A406" t="s">
        <v>519</v>
      </c>
      <c r="B406">
        <v>35</v>
      </c>
      <c r="C406">
        <v>2202</v>
      </c>
      <c r="D406">
        <v>7</v>
      </c>
      <c r="E406">
        <v>0</v>
      </c>
      <c r="F406">
        <v>7002</v>
      </c>
    </row>
    <row r="407" spans="1:6" ht="12.75" customHeight="1" x14ac:dyDescent="0.2">
      <c r="A407" t="s">
        <v>520</v>
      </c>
      <c r="B407">
        <v>35</v>
      </c>
      <c r="C407">
        <v>2199</v>
      </c>
      <c r="D407">
        <v>1</v>
      </c>
      <c r="E407">
        <v>0</v>
      </c>
      <c r="F407">
        <v>7002</v>
      </c>
    </row>
    <row r="408" spans="1:6" ht="12.75" customHeight="1" x14ac:dyDescent="0.2">
      <c r="A408" t="s">
        <v>521</v>
      </c>
      <c r="B408">
        <v>35</v>
      </c>
      <c r="C408">
        <v>2199</v>
      </c>
      <c r="D408">
        <v>2</v>
      </c>
      <c r="E408">
        <v>0</v>
      </c>
      <c r="F408">
        <v>7002</v>
      </c>
    </row>
    <row r="409" spans="1:6" ht="12.75" customHeight="1" x14ac:dyDescent="0.2">
      <c r="A409" t="s">
        <v>522</v>
      </c>
      <c r="B409">
        <v>35</v>
      </c>
      <c r="C409">
        <v>2199</v>
      </c>
      <c r="D409">
        <v>11</v>
      </c>
      <c r="E409">
        <v>0</v>
      </c>
      <c r="F409">
        <v>7002</v>
      </c>
    </row>
    <row r="410" spans="1:6" ht="12.75" customHeight="1" x14ac:dyDescent="0.2">
      <c r="A410" t="s">
        <v>523</v>
      </c>
      <c r="B410">
        <v>35</v>
      </c>
      <c r="C410">
        <v>2199</v>
      </c>
      <c r="D410">
        <v>7</v>
      </c>
      <c r="E410">
        <v>0</v>
      </c>
      <c r="F410">
        <v>7002</v>
      </c>
    </row>
    <row r="411" spans="1:6" ht="12.75" customHeight="1" x14ac:dyDescent="0.2">
      <c r="A411" t="s">
        <v>524</v>
      </c>
      <c r="B411">
        <v>35</v>
      </c>
      <c r="C411">
        <v>2201</v>
      </c>
      <c r="D411">
        <v>1</v>
      </c>
      <c r="E411">
        <v>0</v>
      </c>
      <c r="F411">
        <v>7002</v>
      </c>
    </row>
    <row r="412" spans="1:6" ht="12.75" customHeight="1" x14ac:dyDescent="0.2">
      <c r="A412" t="s">
        <v>525</v>
      </c>
      <c r="B412">
        <v>35</v>
      </c>
      <c r="C412">
        <v>2201</v>
      </c>
      <c r="D412">
        <v>2</v>
      </c>
      <c r="E412">
        <v>0</v>
      </c>
      <c r="F412">
        <v>7002</v>
      </c>
    </row>
    <row r="413" spans="1:6" ht="12.75" customHeight="1" x14ac:dyDescent="0.2">
      <c r="A413" t="s">
        <v>526</v>
      </c>
      <c r="B413">
        <v>35</v>
      </c>
      <c r="C413">
        <v>2201</v>
      </c>
      <c r="D413">
        <v>11</v>
      </c>
      <c r="E413">
        <v>0</v>
      </c>
      <c r="F413">
        <v>7002</v>
      </c>
    </row>
    <row r="414" spans="1:6" ht="12.75" customHeight="1" x14ac:dyDescent="0.2">
      <c r="A414" t="s">
        <v>527</v>
      </c>
      <c r="B414">
        <v>35</v>
      </c>
      <c r="C414">
        <v>2201</v>
      </c>
      <c r="D414">
        <v>7</v>
      </c>
      <c r="E414">
        <v>0</v>
      </c>
      <c r="F414">
        <v>7002</v>
      </c>
    </row>
    <row r="415" spans="1:6" ht="12.75" customHeight="1" x14ac:dyDescent="0.2">
      <c r="A415" t="s">
        <v>528</v>
      </c>
      <c r="B415">
        <v>35</v>
      </c>
      <c r="C415">
        <v>2204</v>
      </c>
      <c r="D415">
        <v>1</v>
      </c>
      <c r="E415">
        <v>0</v>
      </c>
      <c r="F415">
        <v>7002</v>
      </c>
    </row>
    <row r="416" spans="1:6" ht="12.75" customHeight="1" x14ac:dyDescent="0.2">
      <c r="A416" t="s">
        <v>529</v>
      </c>
      <c r="B416">
        <v>35</v>
      </c>
      <c r="C416">
        <v>2204</v>
      </c>
      <c r="D416">
        <v>2</v>
      </c>
      <c r="E416">
        <v>0</v>
      </c>
      <c r="F416">
        <v>7002</v>
      </c>
    </row>
    <row r="417" spans="1:6" ht="12.75" customHeight="1" x14ac:dyDescent="0.2">
      <c r="A417" t="s">
        <v>530</v>
      </c>
      <c r="B417">
        <v>35</v>
      </c>
      <c r="C417">
        <v>2204</v>
      </c>
      <c r="D417">
        <v>11</v>
      </c>
      <c r="E417">
        <v>0</v>
      </c>
      <c r="F417">
        <v>7002</v>
      </c>
    </row>
    <row r="418" spans="1:6" ht="12.75" customHeight="1" x14ac:dyDescent="0.2">
      <c r="A418" t="s">
        <v>531</v>
      </c>
      <c r="B418">
        <v>35</v>
      </c>
      <c r="C418">
        <v>2204</v>
      </c>
      <c r="D418">
        <v>7</v>
      </c>
      <c r="E418">
        <v>0</v>
      </c>
      <c r="F418">
        <v>7002</v>
      </c>
    </row>
    <row r="419" spans="1:6" ht="12.75" customHeight="1" x14ac:dyDescent="0.2">
      <c r="A419" t="s">
        <v>532</v>
      </c>
      <c r="B419">
        <v>35</v>
      </c>
      <c r="C419">
        <v>2447</v>
      </c>
      <c r="D419">
        <v>0</v>
      </c>
      <c r="E419">
        <v>0</v>
      </c>
      <c r="F419">
        <v>7008</v>
      </c>
    </row>
    <row r="420" spans="1:6" ht="12.75" customHeight="1" x14ac:dyDescent="0.2">
      <c r="A420" t="s">
        <v>533</v>
      </c>
      <c r="B420">
        <v>35</v>
      </c>
      <c r="C420">
        <v>2482</v>
      </c>
      <c r="D420">
        <v>1</v>
      </c>
      <c r="E420">
        <v>0</v>
      </c>
      <c r="F420">
        <v>7002</v>
      </c>
    </row>
    <row r="421" spans="1:6" ht="12.75" customHeight="1" x14ac:dyDescent="0.2">
      <c r="A421" t="s">
        <v>534</v>
      </c>
      <c r="B421">
        <v>35</v>
      </c>
      <c r="C421">
        <v>2482</v>
      </c>
      <c r="D421">
        <v>2</v>
      </c>
      <c r="E421">
        <v>0</v>
      </c>
      <c r="F421">
        <v>7002</v>
      </c>
    </row>
    <row r="422" spans="1:6" ht="12.75" customHeight="1" x14ac:dyDescent="0.2">
      <c r="A422" t="s">
        <v>535</v>
      </c>
      <c r="B422">
        <v>35</v>
      </c>
      <c r="C422">
        <v>2482</v>
      </c>
      <c r="D422">
        <v>11</v>
      </c>
      <c r="E422">
        <v>0</v>
      </c>
      <c r="F422">
        <v>7002</v>
      </c>
    </row>
    <row r="423" spans="1:6" ht="12.75" customHeight="1" x14ac:dyDescent="0.2">
      <c r="A423" t="s">
        <v>536</v>
      </c>
      <c r="B423">
        <v>35</v>
      </c>
      <c r="C423">
        <v>2482</v>
      </c>
      <c r="D423">
        <v>7</v>
      </c>
      <c r="E423">
        <v>0</v>
      </c>
      <c r="F423">
        <v>7002</v>
      </c>
    </row>
    <row r="424" spans="1:6" ht="12.75" customHeight="1" x14ac:dyDescent="0.2">
      <c r="A424" t="s">
        <v>537</v>
      </c>
      <c r="B424">
        <v>35</v>
      </c>
      <c r="C424">
        <v>2448</v>
      </c>
      <c r="D424">
        <v>1</v>
      </c>
      <c r="E424">
        <v>0</v>
      </c>
      <c r="F424">
        <v>7002</v>
      </c>
    </row>
    <row r="425" spans="1:6" ht="12.75" customHeight="1" x14ac:dyDescent="0.2">
      <c r="A425" t="s">
        <v>538</v>
      </c>
      <c r="B425">
        <v>35</v>
      </c>
      <c r="C425">
        <v>2448</v>
      </c>
      <c r="D425">
        <v>2</v>
      </c>
      <c r="E425">
        <v>0</v>
      </c>
      <c r="F425">
        <v>7002</v>
      </c>
    </row>
    <row r="426" spans="1:6" ht="12.75" customHeight="1" x14ac:dyDescent="0.2">
      <c r="A426" t="s">
        <v>539</v>
      </c>
      <c r="B426">
        <v>35</v>
      </c>
      <c r="C426">
        <v>2448</v>
      </c>
      <c r="D426">
        <v>11</v>
      </c>
      <c r="E426">
        <v>0</v>
      </c>
      <c r="F426">
        <v>7002</v>
      </c>
    </row>
    <row r="427" spans="1:6" ht="12.75" customHeight="1" x14ac:dyDescent="0.2">
      <c r="A427" t="s">
        <v>540</v>
      </c>
      <c r="B427">
        <v>35</v>
      </c>
      <c r="C427">
        <v>2448</v>
      </c>
      <c r="D427">
        <v>7</v>
      </c>
      <c r="E427">
        <v>0</v>
      </c>
      <c r="F427">
        <v>7002</v>
      </c>
    </row>
    <row r="428" spans="1:6" ht="12.75" customHeight="1" x14ac:dyDescent="0.2">
      <c r="A428" t="s">
        <v>541</v>
      </c>
      <c r="B428">
        <v>35</v>
      </c>
      <c r="C428">
        <v>2484</v>
      </c>
      <c r="D428">
        <v>1</v>
      </c>
      <c r="E428">
        <v>0</v>
      </c>
      <c r="F428">
        <v>7002</v>
      </c>
    </row>
    <row r="429" spans="1:6" ht="12.75" customHeight="1" x14ac:dyDescent="0.2">
      <c r="A429" t="s">
        <v>542</v>
      </c>
      <c r="B429">
        <v>35</v>
      </c>
      <c r="C429">
        <v>2484</v>
      </c>
      <c r="D429">
        <v>2</v>
      </c>
      <c r="E429">
        <v>0</v>
      </c>
      <c r="F429">
        <v>7002</v>
      </c>
    </row>
    <row r="430" spans="1:6" ht="12.75" customHeight="1" x14ac:dyDescent="0.2">
      <c r="A430" t="s">
        <v>543</v>
      </c>
      <c r="B430">
        <v>35</v>
      </c>
      <c r="C430">
        <v>2484</v>
      </c>
      <c r="D430">
        <v>11</v>
      </c>
      <c r="E430">
        <v>0</v>
      </c>
      <c r="F430">
        <v>7002</v>
      </c>
    </row>
    <row r="431" spans="1:6" ht="12.75" customHeight="1" x14ac:dyDescent="0.2">
      <c r="A431" t="s">
        <v>544</v>
      </c>
      <c r="B431">
        <v>35</v>
      </c>
      <c r="C431">
        <v>2484</v>
      </c>
      <c r="D431">
        <v>7</v>
      </c>
      <c r="E431">
        <v>0</v>
      </c>
      <c r="F431">
        <v>7002</v>
      </c>
    </row>
    <row r="432" spans="1:6" ht="12.75" customHeight="1" x14ac:dyDescent="0.2">
      <c r="A432" t="s">
        <v>545</v>
      </c>
      <c r="B432">
        <v>35</v>
      </c>
      <c r="C432">
        <v>2450</v>
      </c>
      <c r="D432">
        <v>1</v>
      </c>
      <c r="E432">
        <v>0</v>
      </c>
      <c r="F432">
        <v>7002</v>
      </c>
    </row>
    <row r="433" spans="1:6" ht="12.75" customHeight="1" x14ac:dyDescent="0.2">
      <c r="A433" t="s">
        <v>546</v>
      </c>
      <c r="B433">
        <v>35</v>
      </c>
      <c r="C433">
        <v>2450</v>
      </c>
      <c r="D433">
        <v>2</v>
      </c>
      <c r="E433">
        <v>0</v>
      </c>
      <c r="F433">
        <v>7002</v>
      </c>
    </row>
    <row r="434" spans="1:6" ht="12.75" customHeight="1" x14ac:dyDescent="0.2">
      <c r="A434" t="s">
        <v>547</v>
      </c>
      <c r="B434">
        <v>35</v>
      </c>
      <c r="C434">
        <v>2450</v>
      </c>
      <c r="D434">
        <v>11</v>
      </c>
      <c r="E434">
        <v>0</v>
      </c>
      <c r="F434">
        <v>7002</v>
      </c>
    </row>
    <row r="435" spans="1:6" ht="12.75" customHeight="1" x14ac:dyDescent="0.2">
      <c r="A435" t="s">
        <v>548</v>
      </c>
      <c r="B435">
        <v>35</v>
      </c>
      <c r="C435">
        <v>2450</v>
      </c>
      <c r="D435">
        <v>7</v>
      </c>
      <c r="E435">
        <v>0</v>
      </c>
      <c r="F435">
        <v>7002</v>
      </c>
    </row>
    <row r="436" spans="1:6" ht="12.75" customHeight="1" x14ac:dyDescent="0.2">
      <c r="A436" t="s">
        <v>549</v>
      </c>
      <c r="B436">
        <v>35</v>
      </c>
      <c r="C436">
        <v>2486</v>
      </c>
      <c r="D436">
        <v>1</v>
      </c>
      <c r="E436">
        <v>0</v>
      </c>
      <c r="F436">
        <v>7002</v>
      </c>
    </row>
    <row r="437" spans="1:6" ht="12.75" customHeight="1" x14ac:dyDescent="0.2">
      <c r="A437" t="s">
        <v>550</v>
      </c>
      <c r="B437">
        <v>35</v>
      </c>
      <c r="C437">
        <v>2486</v>
      </c>
      <c r="D437">
        <v>2</v>
      </c>
      <c r="E437">
        <v>0</v>
      </c>
      <c r="F437">
        <v>7002</v>
      </c>
    </row>
    <row r="438" spans="1:6" ht="12.75" customHeight="1" x14ac:dyDescent="0.2">
      <c r="A438" t="s">
        <v>551</v>
      </c>
      <c r="B438">
        <v>35</v>
      </c>
      <c r="C438">
        <v>2486</v>
      </c>
      <c r="D438">
        <v>11</v>
      </c>
      <c r="E438">
        <v>0</v>
      </c>
      <c r="F438">
        <v>7002</v>
      </c>
    </row>
    <row r="439" spans="1:6" ht="12.75" customHeight="1" x14ac:dyDescent="0.2">
      <c r="A439" t="s">
        <v>552</v>
      </c>
      <c r="B439">
        <v>35</v>
      </c>
      <c r="C439">
        <v>2486</v>
      </c>
      <c r="D439">
        <v>7</v>
      </c>
      <c r="E439">
        <v>0</v>
      </c>
      <c r="F439">
        <v>7002</v>
      </c>
    </row>
    <row r="440" spans="1:6" ht="12.75" customHeight="1" x14ac:dyDescent="0.2">
      <c r="A440" t="s">
        <v>553</v>
      </c>
      <c r="B440">
        <v>35</v>
      </c>
      <c r="C440">
        <v>2451</v>
      </c>
      <c r="D440">
        <v>1</v>
      </c>
      <c r="E440">
        <v>0</v>
      </c>
      <c r="F440">
        <v>7002</v>
      </c>
    </row>
    <row r="441" spans="1:6" ht="12.75" customHeight="1" x14ac:dyDescent="0.2">
      <c r="A441" t="s">
        <v>554</v>
      </c>
      <c r="B441">
        <v>35</v>
      </c>
      <c r="C441">
        <v>2451</v>
      </c>
      <c r="D441">
        <v>2</v>
      </c>
      <c r="E441">
        <v>0</v>
      </c>
      <c r="F441">
        <v>7002</v>
      </c>
    </row>
    <row r="442" spans="1:6" ht="12.75" customHeight="1" x14ac:dyDescent="0.2">
      <c r="A442" t="s">
        <v>555</v>
      </c>
      <c r="B442">
        <v>35</v>
      </c>
      <c r="C442">
        <v>2451</v>
      </c>
      <c r="D442">
        <v>11</v>
      </c>
      <c r="E442">
        <v>0</v>
      </c>
      <c r="F442">
        <v>7002</v>
      </c>
    </row>
    <row r="443" spans="1:6" ht="12.75" customHeight="1" x14ac:dyDescent="0.2">
      <c r="A443" t="s">
        <v>556</v>
      </c>
      <c r="B443">
        <v>35</v>
      </c>
      <c r="C443">
        <v>2451</v>
      </c>
      <c r="D443">
        <v>7</v>
      </c>
      <c r="E443">
        <v>0</v>
      </c>
      <c r="F443">
        <v>7002</v>
      </c>
    </row>
    <row r="444" spans="1:6" ht="12.75" customHeight="1" x14ac:dyDescent="0.2">
      <c r="A444" t="s">
        <v>557</v>
      </c>
      <c r="B444">
        <v>35</v>
      </c>
      <c r="C444">
        <v>2455</v>
      </c>
      <c r="D444">
        <v>0</v>
      </c>
      <c r="E444">
        <v>0</v>
      </c>
      <c r="F444">
        <v>7008</v>
      </c>
    </row>
    <row r="445" spans="1:6" ht="12.75" customHeight="1" x14ac:dyDescent="0.2">
      <c r="A445" t="s">
        <v>558</v>
      </c>
      <c r="B445">
        <v>35</v>
      </c>
      <c r="C445">
        <v>2456</v>
      </c>
      <c r="D445">
        <v>1</v>
      </c>
      <c r="E445">
        <v>0</v>
      </c>
      <c r="F445">
        <v>7002</v>
      </c>
    </row>
    <row r="446" spans="1:6" ht="12.75" customHeight="1" x14ac:dyDescent="0.2">
      <c r="A446" t="s">
        <v>559</v>
      </c>
      <c r="B446">
        <v>35</v>
      </c>
      <c r="C446">
        <v>2456</v>
      </c>
      <c r="D446">
        <v>2</v>
      </c>
      <c r="E446">
        <v>0</v>
      </c>
      <c r="F446">
        <v>7002</v>
      </c>
    </row>
    <row r="447" spans="1:6" ht="12.75" customHeight="1" x14ac:dyDescent="0.2">
      <c r="A447" t="s">
        <v>560</v>
      </c>
      <c r="B447">
        <v>35</v>
      </c>
      <c r="C447">
        <v>2456</v>
      </c>
      <c r="D447">
        <v>11</v>
      </c>
      <c r="E447">
        <v>0</v>
      </c>
      <c r="F447">
        <v>7002</v>
      </c>
    </row>
    <row r="448" spans="1:6" ht="12.75" customHeight="1" x14ac:dyDescent="0.2">
      <c r="A448" t="s">
        <v>561</v>
      </c>
      <c r="B448">
        <v>35</v>
      </c>
      <c r="C448">
        <v>2456</v>
      </c>
      <c r="D448">
        <v>7</v>
      </c>
      <c r="E448">
        <v>0</v>
      </c>
      <c r="F448">
        <v>7002</v>
      </c>
    </row>
    <row r="449" spans="1:6" ht="12.75" customHeight="1" x14ac:dyDescent="0.2">
      <c r="A449" t="s">
        <v>562</v>
      </c>
      <c r="B449">
        <v>35</v>
      </c>
      <c r="C449">
        <v>2458</v>
      </c>
      <c r="D449">
        <v>1</v>
      </c>
      <c r="E449">
        <v>0</v>
      </c>
      <c r="F449">
        <v>7002</v>
      </c>
    </row>
    <row r="450" spans="1:6" ht="12.75" customHeight="1" x14ac:dyDescent="0.2">
      <c r="A450" t="s">
        <v>563</v>
      </c>
      <c r="B450">
        <v>35</v>
      </c>
      <c r="C450">
        <v>2458</v>
      </c>
      <c r="D450">
        <v>2</v>
      </c>
      <c r="E450">
        <v>0</v>
      </c>
      <c r="F450">
        <v>7002</v>
      </c>
    </row>
    <row r="451" spans="1:6" ht="12.75" customHeight="1" x14ac:dyDescent="0.2">
      <c r="A451" t="s">
        <v>564</v>
      </c>
      <c r="B451">
        <v>35</v>
      </c>
      <c r="C451">
        <v>2458</v>
      </c>
      <c r="D451">
        <v>11</v>
      </c>
      <c r="E451">
        <v>0</v>
      </c>
      <c r="F451">
        <v>7002</v>
      </c>
    </row>
    <row r="452" spans="1:6" ht="12.75" customHeight="1" x14ac:dyDescent="0.2">
      <c r="A452" t="s">
        <v>565</v>
      </c>
      <c r="B452">
        <v>35</v>
      </c>
      <c r="C452">
        <v>2458</v>
      </c>
      <c r="D452">
        <v>7</v>
      </c>
      <c r="E452">
        <v>0</v>
      </c>
      <c r="F452">
        <v>7002</v>
      </c>
    </row>
    <row r="453" spans="1:6" ht="12.75" customHeight="1" x14ac:dyDescent="0.2">
      <c r="A453" t="s">
        <v>566</v>
      </c>
      <c r="B453">
        <v>35</v>
      </c>
      <c r="C453">
        <v>2460</v>
      </c>
      <c r="D453">
        <v>1</v>
      </c>
      <c r="E453">
        <v>0</v>
      </c>
      <c r="F453">
        <v>7002</v>
      </c>
    </row>
    <row r="454" spans="1:6" ht="12.75" customHeight="1" x14ac:dyDescent="0.2">
      <c r="A454" t="s">
        <v>567</v>
      </c>
      <c r="B454">
        <v>35</v>
      </c>
      <c r="C454">
        <v>2460</v>
      </c>
      <c r="D454">
        <v>2</v>
      </c>
      <c r="E454">
        <v>0</v>
      </c>
      <c r="F454">
        <v>7002</v>
      </c>
    </row>
    <row r="455" spans="1:6" ht="12.75" customHeight="1" x14ac:dyDescent="0.2">
      <c r="A455" t="s">
        <v>568</v>
      </c>
      <c r="B455">
        <v>35</v>
      </c>
      <c r="C455">
        <v>2460</v>
      </c>
      <c r="D455">
        <v>11</v>
      </c>
      <c r="E455">
        <v>0</v>
      </c>
      <c r="F455">
        <v>7002</v>
      </c>
    </row>
    <row r="456" spans="1:6" ht="12.75" customHeight="1" x14ac:dyDescent="0.2">
      <c r="A456" t="s">
        <v>569</v>
      </c>
      <c r="B456">
        <v>35</v>
      </c>
      <c r="C456">
        <v>2460</v>
      </c>
      <c r="D456">
        <v>7</v>
      </c>
      <c r="E456">
        <v>0</v>
      </c>
      <c r="F456">
        <v>7002</v>
      </c>
    </row>
    <row r="457" spans="1:6" ht="12.75" customHeight="1" x14ac:dyDescent="0.2">
      <c r="A457" t="s">
        <v>570</v>
      </c>
      <c r="B457">
        <v>35</v>
      </c>
      <c r="C457">
        <v>2462</v>
      </c>
      <c r="D457">
        <v>1</v>
      </c>
      <c r="E457">
        <v>0</v>
      </c>
      <c r="F457">
        <v>7002</v>
      </c>
    </row>
    <row r="458" spans="1:6" ht="12.75" customHeight="1" x14ac:dyDescent="0.2">
      <c r="A458" t="s">
        <v>571</v>
      </c>
      <c r="B458">
        <v>35</v>
      </c>
      <c r="C458">
        <v>2462</v>
      </c>
      <c r="D458">
        <v>2</v>
      </c>
      <c r="E458">
        <v>0</v>
      </c>
      <c r="F458">
        <v>7002</v>
      </c>
    </row>
    <row r="459" spans="1:6" ht="12.75" customHeight="1" x14ac:dyDescent="0.2">
      <c r="A459" t="s">
        <v>572</v>
      </c>
      <c r="B459">
        <v>35</v>
      </c>
      <c r="C459">
        <v>2462</v>
      </c>
      <c r="D459">
        <v>11</v>
      </c>
      <c r="E459">
        <v>0</v>
      </c>
      <c r="F459">
        <v>7002</v>
      </c>
    </row>
    <row r="460" spans="1:6" ht="12.75" customHeight="1" x14ac:dyDescent="0.2">
      <c r="A460" t="s">
        <v>573</v>
      </c>
      <c r="B460">
        <v>35</v>
      </c>
      <c r="C460">
        <v>2462</v>
      </c>
      <c r="D460">
        <v>7</v>
      </c>
      <c r="E460">
        <v>0</v>
      </c>
      <c r="F460">
        <v>7002</v>
      </c>
    </row>
    <row r="461" spans="1:6" ht="12.75" customHeight="1" x14ac:dyDescent="0.2">
      <c r="A461" t="s">
        <v>574</v>
      </c>
      <c r="B461">
        <v>35</v>
      </c>
      <c r="C461">
        <v>2464</v>
      </c>
      <c r="D461">
        <v>1</v>
      </c>
      <c r="E461">
        <v>0</v>
      </c>
      <c r="F461">
        <v>7002</v>
      </c>
    </row>
    <row r="462" spans="1:6" ht="12.75" customHeight="1" x14ac:dyDescent="0.2">
      <c r="A462" t="s">
        <v>575</v>
      </c>
      <c r="B462">
        <v>35</v>
      </c>
      <c r="C462">
        <v>2464</v>
      </c>
      <c r="D462">
        <v>2</v>
      </c>
      <c r="E462">
        <v>0</v>
      </c>
      <c r="F462">
        <v>7002</v>
      </c>
    </row>
    <row r="463" spans="1:6" ht="12.75" customHeight="1" x14ac:dyDescent="0.2">
      <c r="A463" t="s">
        <v>576</v>
      </c>
      <c r="B463">
        <v>35</v>
      </c>
      <c r="C463">
        <v>2464</v>
      </c>
      <c r="D463">
        <v>11</v>
      </c>
      <c r="E463">
        <v>0</v>
      </c>
      <c r="F463">
        <v>7002</v>
      </c>
    </row>
    <row r="464" spans="1:6" ht="12.75" customHeight="1" x14ac:dyDescent="0.2">
      <c r="A464" t="s">
        <v>577</v>
      </c>
      <c r="B464">
        <v>35</v>
      </c>
      <c r="C464">
        <v>2464</v>
      </c>
      <c r="D464">
        <v>7</v>
      </c>
      <c r="E464">
        <v>0</v>
      </c>
      <c r="F464">
        <v>7002</v>
      </c>
    </row>
    <row r="465" spans="1:6" ht="12.75" customHeight="1" x14ac:dyDescent="0.2">
      <c r="A465" t="s">
        <v>578</v>
      </c>
      <c r="B465">
        <v>35</v>
      </c>
      <c r="C465">
        <v>2466</v>
      </c>
      <c r="D465">
        <v>1</v>
      </c>
      <c r="E465">
        <v>0</v>
      </c>
      <c r="F465">
        <v>7002</v>
      </c>
    </row>
    <row r="466" spans="1:6" ht="12.75" customHeight="1" x14ac:dyDescent="0.2">
      <c r="A466" t="s">
        <v>579</v>
      </c>
      <c r="B466">
        <v>35</v>
      </c>
      <c r="C466">
        <v>2466</v>
      </c>
      <c r="D466">
        <v>2</v>
      </c>
      <c r="E466">
        <v>0</v>
      </c>
      <c r="F466">
        <v>7002</v>
      </c>
    </row>
    <row r="467" spans="1:6" ht="12.75" customHeight="1" x14ac:dyDescent="0.2">
      <c r="A467" t="s">
        <v>580</v>
      </c>
      <c r="B467">
        <v>35</v>
      </c>
      <c r="C467">
        <v>2466</v>
      </c>
      <c r="D467">
        <v>11</v>
      </c>
      <c r="E467">
        <v>0</v>
      </c>
      <c r="F467">
        <v>7002</v>
      </c>
    </row>
    <row r="468" spans="1:6" ht="12.75" customHeight="1" x14ac:dyDescent="0.2">
      <c r="A468" t="s">
        <v>581</v>
      </c>
      <c r="B468">
        <v>35</v>
      </c>
      <c r="C468">
        <v>2466</v>
      </c>
      <c r="D468">
        <v>7</v>
      </c>
      <c r="E468">
        <v>0</v>
      </c>
      <c r="F468">
        <v>7002</v>
      </c>
    </row>
    <row r="469" spans="1:6" ht="12.75" customHeight="1" x14ac:dyDescent="0.2">
      <c r="A469" t="s">
        <v>582</v>
      </c>
      <c r="B469">
        <v>35</v>
      </c>
      <c r="C469">
        <v>2468</v>
      </c>
      <c r="D469">
        <v>0</v>
      </c>
      <c r="E469">
        <v>0</v>
      </c>
      <c r="F469">
        <v>7008</v>
      </c>
    </row>
    <row r="470" spans="1:6" ht="12.75" customHeight="1" x14ac:dyDescent="0.2">
      <c r="A470" t="s">
        <v>583</v>
      </c>
      <c r="B470">
        <v>35</v>
      </c>
      <c r="C470">
        <v>2469</v>
      </c>
      <c r="D470">
        <v>1</v>
      </c>
      <c r="E470">
        <v>0</v>
      </c>
      <c r="F470">
        <v>7002</v>
      </c>
    </row>
    <row r="471" spans="1:6" ht="12.75" customHeight="1" x14ac:dyDescent="0.2">
      <c r="A471" t="s">
        <v>584</v>
      </c>
      <c r="B471">
        <v>35</v>
      </c>
      <c r="C471">
        <v>2469</v>
      </c>
      <c r="D471">
        <v>2</v>
      </c>
      <c r="E471">
        <v>0</v>
      </c>
      <c r="F471">
        <v>7002</v>
      </c>
    </row>
    <row r="472" spans="1:6" ht="12.75" customHeight="1" x14ac:dyDescent="0.2">
      <c r="A472" t="s">
        <v>585</v>
      </c>
      <c r="B472">
        <v>35</v>
      </c>
      <c r="C472">
        <v>2469</v>
      </c>
      <c r="D472">
        <v>11</v>
      </c>
      <c r="E472">
        <v>0</v>
      </c>
      <c r="F472">
        <v>7002</v>
      </c>
    </row>
    <row r="473" spans="1:6" ht="12.75" customHeight="1" x14ac:dyDescent="0.2">
      <c r="A473" t="s">
        <v>586</v>
      </c>
      <c r="B473">
        <v>35</v>
      </c>
      <c r="C473">
        <v>2469</v>
      </c>
      <c r="D473">
        <v>7</v>
      </c>
      <c r="E473">
        <v>0</v>
      </c>
      <c r="F473">
        <v>7002</v>
      </c>
    </row>
    <row r="474" spans="1:6" ht="12.75" customHeight="1" x14ac:dyDescent="0.2">
      <c r="A474" t="s">
        <v>587</v>
      </c>
      <c r="B474">
        <v>35</v>
      </c>
      <c r="C474">
        <v>2471</v>
      </c>
      <c r="D474">
        <v>1</v>
      </c>
      <c r="E474">
        <v>0</v>
      </c>
      <c r="F474">
        <v>7002</v>
      </c>
    </row>
    <row r="475" spans="1:6" ht="12.75" customHeight="1" x14ac:dyDescent="0.2">
      <c r="A475" t="s">
        <v>588</v>
      </c>
      <c r="B475">
        <v>35</v>
      </c>
      <c r="C475">
        <v>2471</v>
      </c>
      <c r="D475">
        <v>2</v>
      </c>
      <c r="E475">
        <v>0</v>
      </c>
      <c r="F475">
        <v>7002</v>
      </c>
    </row>
    <row r="476" spans="1:6" ht="12.75" customHeight="1" x14ac:dyDescent="0.2">
      <c r="A476" t="s">
        <v>589</v>
      </c>
      <c r="B476">
        <v>35</v>
      </c>
      <c r="C476">
        <v>2471</v>
      </c>
      <c r="D476">
        <v>11</v>
      </c>
      <c r="E476">
        <v>0</v>
      </c>
      <c r="F476">
        <v>7002</v>
      </c>
    </row>
    <row r="477" spans="1:6" ht="12.75" customHeight="1" x14ac:dyDescent="0.2">
      <c r="A477" t="s">
        <v>590</v>
      </c>
      <c r="B477">
        <v>35</v>
      </c>
      <c r="C477">
        <v>2471</v>
      </c>
      <c r="D477">
        <v>7</v>
      </c>
      <c r="E477">
        <v>0</v>
      </c>
      <c r="F477">
        <v>7002</v>
      </c>
    </row>
    <row r="478" spans="1:6" ht="12.75" customHeight="1" x14ac:dyDescent="0.2">
      <c r="A478" t="s">
        <v>591</v>
      </c>
      <c r="B478">
        <v>35</v>
      </c>
      <c r="C478">
        <v>2473</v>
      </c>
      <c r="D478">
        <v>0</v>
      </c>
      <c r="E478">
        <v>0</v>
      </c>
      <c r="F478">
        <v>7008</v>
      </c>
    </row>
    <row r="479" spans="1:6" ht="12.75" customHeight="1" x14ac:dyDescent="0.2">
      <c r="A479" t="s">
        <v>592</v>
      </c>
      <c r="B479">
        <v>35</v>
      </c>
      <c r="C479">
        <v>2474</v>
      </c>
      <c r="D479">
        <v>1</v>
      </c>
      <c r="E479">
        <v>0</v>
      </c>
      <c r="F479">
        <v>7002</v>
      </c>
    </row>
    <row r="480" spans="1:6" ht="12.75" customHeight="1" x14ac:dyDescent="0.2">
      <c r="A480" t="s">
        <v>593</v>
      </c>
      <c r="B480">
        <v>35</v>
      </c>
      <c r="C480">
        <v>2474</v>
      </c>
      <c r="D480">
        <v>2</v>
      </c>
      <c r="E480">
        <v>0</v>
      </c>
      <c r="F480">
        <v>7002</v>
      </c>
    </row>
    <row r="481" spans="1:6" ht="12.75" customHeight="1" x14ac:dyDescent="0.2">
      <c r="A481" t="s">
        <v>594</v>
      </c>
      <c r="B481">
        <v>35</v>
      </c>
      <c r="C481">
        <v>2474</v>
      </c>
      <c r="D481">
        <v>11</v>
      </c>
      <c r="E481">
        <v>0</v>
      </c>
      <c r="F481">
        <v>7002</v>
      </c>
    </row>
    <row r="482" spans="1:6" ht="12.75" customHeight="1" x14ac:dyDescent="0.2">
      <c r="A482" t="s">
        <v>595</v>
      </c>
      <c r="B482">
        <v>35</v>
      </c>
      <c r="C482">
        <v>2474</v>
      </c>
      <c r="D482">
        <v>7</v>
      </c>
      <c r="E482">
        <v>0</v>
      </c>
      <c r="F482">
        <v>7002</v>
      </c>
    </row>
    <row r="483" spans="1:6" ht="12.75" customHeight="1" x14ac:dyDescent="0.2">
      <c r="A483" t="s">
        <v>596</v>
      </c>
      <c r="B483">
        <v>35</v>
      </c>
      <c r="C483">
        <v>2476</v>
      </c>
      <c r="D483">
        <v>1</v>
      </c>
      <c r="E483">
        <v>0</v>
      </c>
      <c r="F483">
        <v>7002</v>
      </c>
    </row>
    <row r="484" spans="1:6" ht="12.75" customHeight="1" x14ac:dyDescent="0.2">
      <c r="A484" t="s">
        <v>597</v>
      </c>
      <c r="B484">
        <v>35</v>
      </c>
      <c r="C484">
        <v>2476</v>
      </c>
      <c r="D484">
        <v>2</v>
      </c>
      <c r="E484">
        <v>0</v>
      </c>
      <c r="F484">
        <v>7002</v>
      </c>
    </row>
    <row r="485" spans="1:6" ht="12.75" customHeight="1" x14ac:dyDescent="0.2">
      <c r="A485" t="s">
        <v>598</v>
      </c>
      <c r="B485">
        <v>35</v>
      </c>
      <c r="C485">
        <v>2476</v>
      </c>
      <c r="D485">
        <v>11</v>
      </c>
      <c r="E485">
        <v>0</v>
      </c>
      <c r="F485">
        <v>7002</v>
      </c>
    </row>
    <row r="486" spans="1:6" ht="12.75" customHeight="1" x14ac:dyDescent="0.2">
      <c r="A486" t="s">
        <v>599</v>
      </c>
      <c r="B486">
        <v>35</v>
      </c>
      <c r="C486">
        <v>2476</v>
      </c>
      <c r="D486">
        <v>7</v>
      </c>
      <c r="E486">
        <v>0</v>
      </c>
      <c r="F486">
        <v>7002</v>
      </c>
    </row>
    <row r="487" spans="1:6" ht="12.75" customHeight="1" x14ac:dyDescent="0.2">
      <c r="A487" t="s">
        <v>600</v>
      </c>
      <c r="B487">
        <v>35</v>
      </c>
      <c r="C487">
        <v>2478</v>
      </c>
      <c r="D487">
        <v>1</v>
      </c>
      <c r="E487">
        <v>0</v>
      </c>
      <c r="F487">
        <v>7002</v>
      </c>
    </row>
    <row r="488" spans="1:6" ht="12.75" customHeight="1" x14ac:dyDescent="0.2">
      <c r="A488" t="s">
        <v>601</v>
      </c>
      <c r="B488">
        <v>35</v>
      </c>
      <c r="C488">
        <v>2478</v>
      </c>
      <c r="D488">
        <v>2</v>
      </c>
      <c r="E488">
        <v>0</v>
      </c>
      <c r="F488">
        <v>7002</v>
      </c>
    </row>
    <row r="489" spans="1:6" ht="12.75" customHeight="1" x14ac:dyDescent="0.2">
      <c r="A489" t="s">
        <v>602</v>
      </c>
      <c r="B489">
        <v>35</v>
      </c>
      <c r="C489">
        <v>2478</v>
      </c>
      <c r="D489">
        <v>11</v>
      </c>
      <c r="E489">
        <v>0</v>
      </c>
      <c r="F489">
        <v>7002</v>
      </c>
    </row>
    <row r="490" spans="1:6" ht="12.75" customHeight="1" x14ac:dyDescent="0.2">
      <c r="A490" t="s">
        <v>603</v>
      </c>
      <c r="B490">
        <v>35</v>
      </c>
      <c r="C490">
        <v>2478</v>
      </c>
      <c r="D490">
        <v>7</v>
      </c>
      <c r="E490">
        <v>0</v>
      </c>
      <c r="F490">
        <v>7002</v>
      </c>
    </row>
    <row r="491" spans="1:6" ht="12.75" customHeight="1" x14ac:dyDescent="0.2">
      <c r="A491" t="s">
        <v>604</v>
      </c>
      <c r="B491">
        <v>35</v>
      </c>
      <c r="C491">
        <v>2452</v>
      </c>
      <c r="D491">
        <v>0</v>
      </c>
      <c r="E491">
        <v>0</v>
      </c>
      <c r="F491">
        <v>7008</v>
      </c>
    </row>
    <row r="492" spans="1:6" ht="12.75" customHeight="1" x14ac:dyDescent="0.2">
      <c r="A492" t="s">
        <v>605</v>
      </c>
      <c r="B492">
        <v>35</v>
      </c>
      <c r="C492">
        <v>2453</v>
      </c>
      <c r="D492">
        <v>1</v>
      </c>
      <c r="E492">
        <v>0</v>
      </c>
      <c r="F492">
        <v>7002</v>
      </c>
    </row>
    <row r="493" spans="1:6" ht="12.75" customHeight="1" x14ac:dyDescent="0.2">
      <c r="A493" t="s">
        <v>606</v>
      </c>
      <c r="B493">
        <v>35</v>
      </c>
      <c r="C493">
        <v>2453</v>
      </c>
      <c r="D493">
        <v>2</v>
      </c>
      <c r="E493">
        <v>0</v>
      </c>
      <c r="F493">
        <v>7002</v>
      </c>
    </row>
    <row r="494" spans="1:6" ht="12.75" customHeight="1" x14ac:dyDescent="0.2">
      <c r="A494" t="s">
        <v>607</v>
      </c>
      <c r="B494">
        <v>35</v>
      </c>
      <c r="C494">
        <v>2453</v>
      </c>
      <c r="D494">
        <v>11</v>
      </c>
      <c r="E494">
        <v>0</v>
      </c>
      <c r="F494">
        <v>7002</v>
      </c>
    </row>
    <row r="495" spans="1:6" ht="12.75" customHeight="1" x14ac:dyDescent="0.2">
      <c r="A495" t="s">
        <v>608</v>
      </c>
      <c r="B495">
        <v>35</v>
      </c>
      <c r="C495">
        <v>2453</v>
      </c>
      <c r="D495">
        <v>7</v>
      </c>
      <c r="E495">
        <v>0</v>
      </c>
      <c r="F495">
        <v>7002</v>
      </c>
    </row>
    <row r="496" spans="1:6" ht="12.75" customHeight="1" x14ac:dyDescent="0.2">
      <c r="A496" t="s">
        <v>609</v>
      </c>
      <c r="B496">
        <v>35</v>
      </c>
      <c r="C496">
        <v>2446</v>
      </c>
      <c r="D496">
        <v>0</v>
      </c>
      <c r="E496">
        <v>0</v>
      </c>
      <c r="F496">
        <v>7008</v>
      </c>
    </row>
    <row r="497" spans="1:6" ht="12.75" customHeight="1" x14ac:dyDescent="0.2">
      <c r="A497" t="s">
        <v>610</v>
      </c>
      <c r="B497">
        <v>35</v>
      </c>
      <c r="C497">
        <v>2325</v>
      </c>
      <c r="D497">
        <v>1</v>
      </c>
      <c r="E497">
        <v>0</v>
      </c>
      <c r="F497">
        <v>7002</v>
      </c>
    </row>
    <row r="498" spans="1:6" ht="12.75" customHeight="1" x14ac:dyDescent="0.2">
      <c r="A498" t="s">
        <v>611</v>
      </c>
      <c r="B498">
        <v>35</v>
      </c>
      <c r="C498">
        <v>2325</v>
      </c>
      <c r="D498">
        <v>2</v>
      </c>
      <c r="E498">
        <v>0</v>
      </c>
      <c r="F498">
        <v>7002</v>
      </c>
    </row>
    <row r="499" spans="1:6" ht="12.75" customHeight="1" x14ac:dyDescent="0.2">
      <c r="A499" t="s">
        <v>612</v>
      </c>
      <c r="B499">
        <v>35</v>
      </c>
      <c r="C499">
        <v>2325</v>
      </c>
      <c r="D499">
        <v>11</v>
      </c>
      <c r="E499">
        <v>0</v>
      </c>
      <c r="F499">
        <v>7002</v>
      </c>
    </row>
    <row r="500" spans="1:6" ht="12.75" customHeight="1" x14ac:dyDescent="0.2">
      <c r="A500" t="s">
        <v>613</v>
      </c>
      <c r="B500">
        <v>35</v>
      </c>
      <c r="C500">
        <v>2325</v>
      </c>
      <c r="D500">
        <v>7</v>
      </c>
      <c r="E500">
        <v>0</v>
      </c>
      <c r="F500">
        <v>7002</v>
      </c>
    </row>
    <row r="501" spans="1:6" ht="12.75" customHeight="1" x14ac:dyDescent="0.2">
      <c r="A501" t="s">
        <v>614</v>
      </c>
      <c r="B501">
        <v>35</v>
      </c>
      <c r="C501">
        <v>2745</v>
      </c>
      <c r="D501">
        <v>1</v>
      </c>
      <c r="E501">
        <v>0</v>
      </c>
      <c r="F501">
        <v>7002</v>
      </c>
    </row>
    <row r="502" spans="1:6" ht="12.75" customHeight="1" x14ac:dyDescent="0.2">
      <c r="A502" t="s">
        <v>615</v>
      </c>
      <c r="B502">
        <v>35</v>
      </c>
      <c r="C502">
        <v>2745</v>
      </c>
      <c r="D502">
        <v>2</v>
      </c>
      <c r="E502">
        <v>0</v>
      </c>
      <c r="F502">
        <v>7002</v>
      </c>
    </row>
    <row r="503" spans="1:6" ht="12.75" customHeight="1" x14ac:dyDescent="0.2">
      <c r="A503" t="s">
        <v>616</v>
      </c>
      <c r="B503">
        <v>35</v>
      </c>
      <c r="C503">
        <v>2745</v>
      </c>
      <c r="D503">
        <v>11</v>
      </c>
      <c r="E503">
        <v>0</v>
      </c>
      <c r="F503">
        <v>7002</v>
      </c>
    </row>
    <row r="504" spans="1:6" ht="12.75" customHeight="1" x14ac:dyDescent="0.2">
      <c r="A504" t="s">
        <v>617</v>
      </c>
      <c r="B504">
        <v>35</v>
      </c>
      <c r="C504">
        <v>2745</v>
      </c>
      <c r="D504">
        <v>7</v>
      </c>
      <c r="E504">
        <v>0</v>
      </c>
      <c r="F504">
        <v>7002</v>
      </c>
    </row>
    <row r="505" spans="1:6" ht="12.75" customHeight="1" x14ac:dyDescent="0.2">
      <c r="A505" t="s">
        <v>618</v>
      </c>
      <c r="B505">
        <v>35</v>
      </c>
      <c r="C505">
        <v>2877</v>
      </c>
      <c r="D505">
        <v>2</v>
      </c>
      <c r="E505">
        <v>0</v>
      </c>
      <c r="F505">
        <v>7005</v>
      </c>
    </row>
    <row r="506" spans="1:6" ht="12.75" customHeight="1" x14ac:dyDescent="0.2">
      <c r="A506" t="s">
        <v>619</v>
      </c>
      <c r="B506">
        <v>35</v>
      </c>
      <c r="C506">
        <v>2610</v>
      </c>
      <c r="D506">
        <v>0</v>
      </c>
      <c r="E506">
        <v>0</v>
      </c>
      <c r="F506">
        <v>7008</v>
      </c>
    </row>
    <row r="507" spans="1:6" ht="12.75" customHeight="1" x14ac:dyDescent="0.2">
      <c r="A507" t="s">
        <v>620</v>
      </c>
      <c r="B507">
        <v>35</v>
      </c>
      <c r="C507">
        <v>2735</v>
      </c>
      <c r="D507">
        <v>1</v>
      </c>
      <c r="E507">
        <v>0</v>
      </c>
      <c r="F507">
        <v>7002</v>
      </c>
    </row>
    <row r="508" spans="1:6" ht="12.75" customHeight="1" x14ac:dyDescent="0.2">
      <c r="A508" t="s">
        <v>621</v>
      </c>
      <c r="B508">
        <v>35</v>
      </c>
      <c r="C508">
        <v>2735</v>
      </c>
      <c r="D508">
        <v>2</v>
      </c>
      <c r="E508">
        <v>0</v>
      </c>
      <c r="F508">
        <v>7002</v>
      </c>
    </row>
    <row r="509" spans="1:6" ht="12.75" customHeight="1" x14ac:dyDescent="0.2">
      <c r="A509" t="s">
        <v>622</v>
      </c>
      <c r="B509">
        <v>35</v>
      </c>
      <c r="C509">
        <v>2735</v>
      </c>
      <c r="D509">
        <v>11</v>
      </c>
      <c r="E509">
        <v>0</v>
      </c>
      <c r="F509">
        <v>7002</v>
      </c>
    </row>
    <row r="510" spans="1:6" ht="12.75" customHeight="1" x14ac:dyDescent="0.2">
      <c r="A510" t="s">
        <v>623</v>
      </c>
      <c r="B510">
        <v>35</v>
      </c>
      <c r="C510">
        <v>2735</v>
      </c>
      <c r="D510">
        <v>7</v>
      </c>
      <c r="E510">
        <v>0</v>
      </c>
      <c r="F510">
        <v>7002</v>
      </c>
    </row>
    <row r="511" spans="1:6" ht="12.75" customHeight="1" x14ac:dyDescent="0.2">
      <c r="A511" t="s">
        <v>624</v>
      </c>
      <c r="B511">
        <v>35</v>
      </c>
      <c r="C511">
        <v>2736</v>
      </c>
      <c r="D511">
        <v>1</v>
      </c>
      <c r="E511">
        <v>0</v>
      </c>
      <c r="F511">
        <v>7002</v>
      </c>
    </row>
    <row r="512" spans="1:6" ht="12.75" customHeight="1" x14ac:dyDescent="0.2">
      <c r="A512" t="s">
        <v>625</v>
      </c>
      <c r="B512">
        <v>35</v>
      </c>
      <c r="C512">
        <v>2736</v>
      </c>
      <c r="D512">
        <v>2</v>
      </c>
      <c r="E512">
        <v>0</v>
      </c>
      <c r="F512">
        <v>7002</v>
      </c>
    </row>
    <row r="513" spans="1:6" ht="12.75" customHeight="1" x14ac:dyDescent="0.2">
      <c r="A513" t="s">
        <v>626</v>
      </c>
      <c r="B513">
        <v>35</v>
      </c>
      <c r="C513">
        <v>2736</v>
      </c>
      <c r="D513">
        <v>11</v>
      </c>
      <c r="E513">
        <v>0</v>
      </c>
      <c r="F513">
        <v>7002</v>
      </c>
    </row>
    <row r="514" spans="1:6" ht="12.75" customHeight="1" x14ac:dyDescent="0.2">
      <c r="A514" t="s">
        <v>627</v>
      </c>
      <c r="B514">
        <v>35</v>
      </c>
      <c r="C514">
        <v>2736</v>
      </c>
      <c r="D514">
        <v>7</v>
      </c>
      <c r="E514">
        <v>0</v>
      </c>
      <c r="F514">
        <v>7002</v>
      </c>
    </row>
    <row r="515" spans="1:6" ht="12.75" customHeight="1" x14ac:dyDescent="0.2">
      <c r="A515" t="s">
        <v>628</v>
      </c>
      <c r="B515">
        <v>35</v>
      </c>
      <c r="C515">
        <v>2737</v>
      </c>
      <c r="D515">
        <v>1</v>
      </c>
      <c r="E515">
        <v>0</v>
      </c>
      <c r="F515">
        <v>7002</v>
      </c>
    </row>
    <row r="516" spans="1:6" ht="12.75" customHeight="1" x14ac:dyDescent="0.2">
      <c r="A516" t="s">
        <v>629</v>
      </c>
      <c r="B516">
        <v>35</v>
      </c>
      <c r="C516">
        <v>2737</v>
      </c>
      <c r="D516">
        <v>2</v>
      </c>
      <c r="E516">
        <v>0</v>
      </c>
      <c r="F516">
        <v>7002</v>
      </c>
    </row>
    <row r="517" spans="1:6" ht="12.75" customHeight="1" x14ac:dyDescent="0.2">
      <c r="A517" t="s">
        <v>630</v>
      </c>
      <c r="B517">
        <v>35</v>
      </c>
      <c r="C517">
        <v>2737</v>
      </c>
      <c r="D517">
        <v>11</v>
      </c>
      <c r="E517">
        <v>0</v>
      </c>
      <c r="F517">
        <v>7002</v>
      </c>
    </row>
    <row r="518" spans="1:6" ht="12.75" customHeight="1" x14ac:dyDescent="0.2">
      <c r="A518" t="s">
        <v>631</v>
      </c>
      <c r="B518">
        <v>35</v>
      </c>
      <c r="C518">
        <v>2737</v>
      </c>
      <c r="D518">
        <v>7</v>
      </c>
      <c r="E518">
        <v>0</v>
      </c>
      <c r="F518">
        <v>7002</v>
      </c>
    </row>
    <row r="519" spans="1:6" ht="12.75" customHeight="1" x14ac:dyDescent="0.2">
      <c r="A519" t="s">
        <v>632</v>
      </c>
      <c r="B519">
        <v>35</v>
      </c>
      <c r="C519">
        <v>2738</v>
      </c>
      <c r="D519">
        <v>1</v>
      </c>
      <c r="E519">
        <v>0</v>
      </c>
      <c r="F519">
        <v>7002</v>
      </c>
    </row>
    <row r="520" spans="1:6" ht="12.75" customHeight="1" x14ac:dyDescent="0.2">
      <c r="A520" t="s">
        <v>633</v>
      </c>
      <c r="B520">
        <v>35</v>
      </c>
      <c r="C520">
        <v>2738</v>
      </c>
      <c r="D520">
        <v>2</v>
      </c>
      <c r="E520">
        <v>0</v>
      </c>
      <c r="F520">
        <v>7002</v>
      </c>
    </row>
    <row r="521" spans="1:6" ht="12.75" customHeight="1" x14ac:dyDescent="0.2">
      <c r="A521" t="s">
        <v>634</v>
      </c>
      <c r="B521">
        <v>35</v>
      </c>
      <c r="C521">
        <v>2738</v>
      </c>
      <c r="D521">
        <v>11</v>
      </c>
      <c r="E521">
        <v>0</v>
      </c>
      <c r="F521">
        <v>7002</v>
      </c>
    </row>
    <row r="522" spans="1:6" ht="12.75" customHeight="1" x14ac:dyDescent="0.2">
      <c r="A522" t="s">
        <v>635</v>
      </c>
      <c r="B522">
        <v>35</v>
      </c>
      <c r="C522">
        <v>2738</v>
      </c>
      <c r="D522">
        <v>7</v>
      </c>
      <c r="E522">
        <v>0</v>
      </c>
      <c r="F522">
        <v>7002</v>
      </c>
    </row>
    <row r="523" spans="1:6" ht="12.75" customHeight="1" x14ac:dyDescent="0.2">
      <c r="A523" t="s">
        <v>636</v>
      </c>
      <c r="B523">
        <v>35</v>
      </c>
      <c r="C523">
        <v>2740</v>
      </c>
      <c r="D523">
        <v>1</v>
      </c>
      <c r="E523">
        <v>0</v>
      </c>
      <c r="F523">
        <v>7002</v>
      </c>
    </row>
    <row r="524" spans="1:6" ht="12.75" customHeight="1" x14ac:dyDescent="0.2">
      <c r="A524" t="s">
        <v>637</v>
      </c>
      <c r="B524">
        <v>35</v>
      </c>
      <c r="C524">
        <v>2740</v>
      </c>
      <c r="D524">
        <v>2</v>
      </c>
      <c r="E524">
        <v>0</v>
      </c>
      <c r="F524">
        <v>7002</v>
      </c>
    </row>
    <row r="525" spans="1:6" ht="12.75" customHeight="1" x14ac:dyDescent="0.2">
      <c r="A525" t="s">
        <v>638</v>
      </c>
      <c r="B525">
        <v>35</v>
      </c>
      <c r="C525">
        <v>2740</v>
      </c>
      <c r="D525">
        <v>11</v>
      </c>
      <c r="E525">
        <v>0</v>
      </c>
      <c r="F525">
        <v>7002</v>
      </c>
    </row>
    <row r="526" spans="1:6" ht="12.75" customHeight="1" x14ac:dyDescent="0.2">
      <c r="A526" t="s">
        <v>639</v>
      </c>
      <c r="B526">
        <v>35</v>
      </c>
      <c r="C526">
        <v>2740</v>
      </c>
      <c r="D526">
        <v>7</v>
      </c>
      <c r="E526">
        <v>0</v>
      </c>
      <c r="F526">
        <v>7002</v>
      </c>
    </row>
    <row r="527" spans="1:6" ht="12.75" customHeight="1" x14ac:dyDescent="0.2">
      <c r="A527" t="s">
        <v>640</v>
      </c>
      <c r="B527">
        <v>35</v>
      </c>
      <c r="C527">
        <v>2741</v>
      </c>
      <c r="D527">
        <v>1</v>
      </c>
      <c r="E527">
        <v>0</v>
      </c>
      <c r="F527">
        <v>7002</v>
      </c>
    </row>
    <row r="528" spans="1:6" ht="12.75" customHeight="1" x14ac:dyDescent="0.2">
      <c r="A528" t="s">
        <v>641</v>
      </c>
      <c r="B528">
        <v>35</v>
      </c>
      <c r="C528">
        <v>2741</v>
      </c>
      <c r="D528">
        <v>2</v>
      </c>
      <c r="E528">
        <v>0</v>
      </c>
      <c r="F528">
        <v>7002</v>
      </c>
    </row>
    <row r="529" spans="1:6" ht="12.75" customHeight="1" x14ac:dyDescent="0.2">
      <c r="A529" t="s">
        <v>642</v>
      </c>
      <c r="B529">
        <v>35</v>
      </c>
      <c r="C529">
        <v>2741</v>
      </c>
      <c r="D529">
        <v>11</v>
      </c>
      <c r="E529">
        <v>0</v>
      </c>
      <c r="F529">
        <v>7002</v>
      </c>
    </row>
    <row r="530" spans="1:6" ht="12.75" customHeight="1" x14ac:dyDescent="0.2">
      <c r="A530" t="s">
        <v>643</v>
      </c>
      <c r="B530">
        <v>35</v>
      </c>
      <c r="C530">
        <v>2741</v>
      </c>
      <c r="D530">
        <v>7</v>
      </c>
      <c r="E530">
        <v>0</v>
      </c>
      <c r="F530">
        <v>7002</v>
      </c>
    </row>
    <row r="531" spans="1:6" ht="12.75" customHeight="1" x14ac:dyDescent="0.2">
      <c r="A531" t="s">
        <v>644</v>
      </c>
      <c r="B531">
        <v>35</v>
      </c>
      <c r="C531">
        <v>2873</v>
      </c>
      <c r="D531">
        <v>1</v>
      </c>
      <c r="E531">
        <v>0</v>
      </c>
      <c r="F531">
        <v>7002</v>
      </c>
    </row>
    <row r="532" spans="1:6" ht="12.75" customHeight="1" x14ac:dyDescent="0.2">
      <c r="A532" t="s">
        <v>645</v>
      </c>
      <c r="B532">
        <v>35</v>
      </c>
      <c r="C532">
        <v>2873</v>
      </c>
      <c r="D532">
        <v>2</v>
      </c>
      <c r="E532">
        <v>0</v>
      </c>
      <c r="F532">
        <v>7002</v>
      </c>
    </row>
    <row r="533" spans="1:6" ht="12.75" customHeight="1" x14ac:dyDescent="0.2">
      <c r="A533" t="s">
        <v>646</v>
      </c>
      <c r="B533">
        <v>35</v>
      </c>
      <c r="C533">
        <v>2873</v>
      </c>
      <c r="D533">
        <v>11</v>
      </c>
      <c r="E533">
        <v>0</v>
      </c>
      <c r="F533">
        <v>7002</v>
      </c>
    </row>
    <row r="534" spans="1:6" ht="12.75" customHeight="1" x14ac:dyDescent="0.2">
      <c r="A534" t="s">
        <v>647</v>
      </c>
      <c r="B534">
        <v>35</v>
      </c>
      <c r="C534">
        <v>2873</v>
      </c>
      <c r="D534">
        <v>7</v>
      </c>
      <c r="E534">
        <v>0</v>
      </c>
      <c r="F534">
        <v>7002</v>
      </c>
    </row>
    <row r="535" spans="1:6" ht="12.75" customHeight="1" x14ac:dyDescent="0.2">
      <c r="A535" t="s">
        <v>648</v>
      </c>
      <c r="B535">
        <v>35</v>
      </c>
      <c r="C535">
        <v>2875</v>
      </c>
      <c r="D535">
        <v>2</v>
      </c>
      <c r="E535">
        <v>0</v>
      </c>
      <c r="F535">
        <v>7005</v>
      </c>
    </row>
    <row r="536" spans="1:6" ht="12.75" customHeight="1" x14ac:dyDescent="0.2">
      <c r="A536" t="s">
        <v>649</v>
      </c>
      <c r="B536">
        <v>35</v>
      </c>
      <c r="C536">
        <v>216</v>
      </c>
      <c r="D536">
        <v>2</v>
      </c>
      <c r="E536">
        <v>0</v>
      </c>
      <c r="F536">
        <v>7005</v>
      </c>
    </row>
    <row r="537" spans="1:6" ht="12.75" customHeight="1" x14ac:dyDescent="0.2">
      <c r="A537" t="s">
        <v>650</v>
      </c>
      <c r="B537">
        <v>35</v>
      </c>
      <c r="C537">
        <v>476</v>
      </c>
      <c r="D537">
        <v>2</v>
      </c>
      <c r="E537">
        <v>0</v>
      </c>
      <c r="F537">
        <v>7007</v>
      </c>
    </row>
    <row r="538" spans="1:6" ht="12.75" customHeight="1" x14ac:dyDescent="0.2">
      <c r="A538" t="s">
        <v>651</v>
      </c>
      <c r="B538">
        <v>35</v>
      </c>
      <c r="C538">
        <v>476</v>
      </c>
      <c r="D538">
        <v>4</v>
      </c>
      <c r="E538">
        <v>0</v>
      </c>
      <c r="F538">
        <v>7007</v>
      </c>
    </row>
    <row r="539" spans="1:6" ht="12.75" customHeight="1" x14ac:dyDescent="0.2">
      <c r="A539" t="s">
        <v>652</v>
      </c>
      <c r="B539">
        <v>35</v>
      </c>
      <c r="C539">
        <v>477</v>
      </c>
      <c r="D539">
        <v>2</v>
      </c>
      <c r="E539">
        <v>0</v>
      </c>
      <c r="F539">
        <v>7005</v>
      </c>
    </row>
    <row r="540" spans="1:6" ht="12.75" customHeight="1" x14ac:dyDescent="0.2">
      <c r="A540" t="s">
        <v>653</v>
      </c>
      <c r="B540">
        <v>35</v>
      </c>
      <c r="C540">
        <v>521</v>
      </c>
      <c r="D540">
        <v>0</v>
      </c>
      <c r="E540">
        <v>0</v>
      </c>
      <c r="F540">
        <v>7008</v>
      </c>
    </row>
    <row r="541" spans="1:6" ht="12.75" customHeight="1" x14ac:dyDescent="0.2">
      <c r="A541" t="s">
        <v>654</v>
      </c>
      <c r="B541">
        <v>35</v>
      </c>
      <c r="C541">
        <v>14</v>
      </c>
      <c r="D541">
        <v>0</v>
      </c>
      <c r="E541">
        <v>0</v>
      </c>
      <c r="F541">
        <v>3001</v>
      </c>
    </row>
    <row r="542" spans="1:6" ht="12.75" customHeight="1" x14ac:dyDescent="0.2">
      <c r="A542" t="s">
        <v>655</v>
      </c>
      <c r="B542">
        <v>35</v>
      </c>
      <c r="C542">
        <v>14</v>
      </c>
      <c r="D542">
        <v>1</v>
      </c>
      <c r="E542">
        <v>0</v>
      </c>
      <c r="F542">
        <v>3001</v>
      </c>
    </row>
    <row r="543" spans="1:6" ht="12.75" customHeight="1" x14ac:dyDescent="0.2">
      <c r="A543" t="s">
        <v>656</v>
      </c>
      <c r="B543">
        <v>35</v>
      </c>
      <c r="C543">
        <v>14</v>
      </c>
      <c r="D543">
        <v>3</v>
      </c>
      <c r="E543">
        <v>0</v>
      </c>
      <c r="F543">
        <v>3001</v>
      </c>
    </row>
    <row r="544" spans="1:6" ht="12.75" customHeight="1" x14ac:dyDescent="0.2">
      <c r="A544" t="s">
        <v>657</v>
      </c>
      <c r="B544">
        <v>35</v>
      </c>
      <c r="C544">
        <v>15</v>
      </c>
      <c r="D544">
        <v>0</v>
      </c>
      <c r="E544">
        <v>0</v>
      </c>
      <c r="F544">
        <v>3002</v>
      </c>
    </row>
    <row r="545" spans="1:6" ht="12.75" customHeight="1" x14ac:dyDescent="0.2">
      <c r="A545" t="s">
        <v>658</v>
      </c>
      <c r="B545">
        <v>35</v>
      </c>
      <c r="C545">
        <v>15</v>
      </c>
      <c r="D545">
        <v>1</v>
      </c>
      <c r="E545">
        <v>0</v>
      </c>
      <c r="F545">
        <v>3002</v>
      </c>
    </row>
    <row r="546" spans="1:6" ht="12.75" customHeight="1" x14ac:dyDescent="0.2">
      <c r="A546" t="s">
        <v>659</v>
      </c>
      <c r="B546">
        <v>35</v>
      </c>
      <c r="C546">
        <v>15</v>
      </c>
      <c r="D546">
        <v>3</v>
      </c>
      <c r="E546">
        <v>0</v>
      </c>
      <c r="F546">
        <v>3002</v>
      </c>
    </row>
  </sheetData>
  <pageMargins left="0" right="0" top="0" bottom="0" header="0" footer="0"/>
  <pageSetup paperSize="9" fitToWidth="0" fitToHeight="0" orientation="landscape" r:id="rId1"/>
  <headerFooter alignWithMargins="0">
    <oddHeader>General</oddHeader>
    <oddFooter>General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2"/>
  <sheetViews>
    <sheetView workbookViewId="0">
      <selection activeCell="A6" sqref="A6"/>
    </sheetView>
  </sheetViews>
  <sheetFormatPr defaultRowHeight="12.75" x14ac:dyDescent="0.2"/>
  <cols>
    <col min="1" max="1" width="5.7109375" style="2" customWidth="1"/>
    <col min="2" max="2" width="27.140625" style="2" customWidth="1"/>
    <col min="3" max="3" width="73.28515625" style="2" customWidth="1"/>
    <col min="4" max="4" width="21.85546875" style="2" customWidth="1"/>
    <col min="5" max="10" width="22.140625" style="2" hidden="1" customWidth="1"/>
    <col min="11" max="11" width="73.7109375" style="2" hidden="1" customWidth="1"/>
    <col min="12" max="12" width="15" style="2" hidden="1" customWidth="1"/>
    <col min="13" max="13" width="9.28515625" style="2" hidden="1" customWidth="1"/>
    <col min="14" max="14" width="15.140625" style="2" customWidth="1"/>
    <col min="15" max="16" width="9.140625" style="2" customWidth="1"/>
    <col min="17" max="24" width="9.140625" style="2"/>
    <col min="25" max="25" width="56" style="4" customWidth="1"/>
    <col min="26" max="16384" width="9.140625" style="2"/>
  </cols>
  <sheetData>
    <row r="1" spans="1:25" x14ac:dyDescent="0.2">
      <c r="A1" s="509"/>
      <c r="B1" s="509"/>
      <c r="C1" s="509"/>
      <c r="D1" s="509"/>
      <c r="N1" s="3" t="s">
        <v>660</v>
      </c>
    </row>
    <row r="2" spans="1:25" x14ac:dyDescent="0.2">
      <c r="A2" s="510"/>
      <c r="B2" s="510"/>
      <c r="C2" s="510"/>
      <c r="D2" s="510"/>
    </row>
    <row r="3" spans="1:25" ht="15.75" x14ac:dyDescent="0.25">
      <c r="A3" s="511" t="s">
        <v>984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</row>
    <row r="4" spans="1:25" ht="29.25" customHeight="1" x14ac:dyDescent="0.2">
      <c r="A4" s="5"/>
      <c r="B4" s="561" t="s">
        <v>1363</v>
      </c>
      <c r="C4" s="561"/>
      <c r="D4" s="561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5" ht="15" customHeight="1" x14ac:dyDescent="0.2">
      <c r="A5" s="5"/>
      <c r="B5" s="79"/>
      <c r="C5" s="79"/>
      <c r="D5" s="79"/>
      <c r="E5" s="5"/>
      <c r="F5" s="5"/>
      <c r="G5" s="5"/>
      <c r="H5" s="5"/>
      <c r="I5" s="5"/>
      <c r="J5" s="5"/>
      <c r="K5" s="5"/>
      <c r="L5" s="5"/>
      <c r="M5" s="5"/>
      <c r="N5" s="5"/>
    </row>
    <row r="6" spans="1:25" ht="15.75" customHeight="1" x14ac:dyDescent="0.2">
      <c r="A6" s="5" t="s">
        <v>1417</v>
      </c>
      <c r="B6" s="5"/>
      <c r="C6" s="8"/>
      <c r="D6" s="323">
        <f>N13</f>
        <v>759450.00000000012</v>
      </c>
      <c r="E6" s="8"/>
      <c r="F6" s="8"/>
      <c r="G6" s="8"/>
      <c r="H6" s="8"/>
      <c r="I6" s="8"/>
      <c r="J6" s="8"/>
      <c r="K6" s="8"/>
      <c r="L6" s="8"/>
      <c r="M6" s="8"/>
      <c r="N6" s="322" t="s">
        <v>1385</v>
      </c>
    </row>
    <row r="7" spans="1:25" s="10" customFormat="1" ht="89.25" x14ac:dyDescent="0.2">
      <c r="A7" s="9" t="s">
        <v>661</v>
      </c>
      <c r="B7" s="9" t="s">
        <v>662</v>
      </c>
      <c r="C7" s="9" t="s">
        <v>663</v>
      </c>
      <c r="D7" s="9" t="s">
        <v>664</v>
      </c>
      <c r="E7" s="9"/>
      <c r="F7" s="9"/>
      <c r="G7" s="9"/>
      <c r="H7" s="9"/>
      <c r="I7" s="9"/>
      <c r="J7" s="9"/>
      <c r="K7" s="9"/>
      <c r="L7" s="9"/>
      <c r="M7" s="9"/>
      <c r="N7" s="9" t="s">
        <v>989</v>
      </c>
    </row>
    <row r="8" spans="1:25" x14ac:dyDescent="0.2">
      <c r="A8" s="11">
        <v>1</v>
      </c>
      <c r="B8" s="11">
        <v>2</v>
      </c>
      <c r="C8" s="11">
        <v>3</v>
      </c>
      <c r="D8" s="11">
        <v>4</v>
      </c>
      <c r="E8" s="11"/>
      <c r="F8" s="11"/>
      <c r="G8" s="11"/>
      <c r="H8" s="11"/>
      <c r="I8" s="11"/>
      <c r="J8" s="11"/>
      <c r="K8" s="11"/>
      <c r="L8" s="11"/>
      <c r="M8" s="11"/>
      <c r="N8" s="11">
        <v>5</v>
      </c>
    </row>
    <row r="9" spans="1:25" s="12" customFormat="1" ht="15" x14ac:dyDescent="0.2">
      <c r="A9" s="499" t="s">
        <v>934</v>
      </c>
      <c r="B9" s="500"/>
      <c r="C9" s="500"/>
      <c r="D9" s="500"/>
      <c r="E9" s="500"/>
      <c r="F9" s="500"/>
      <c r="G9" s="500"/>
      <c r="H9" s="500"/>
      <c r="I9" s="500"/>
      <c r="J9" s="500"/>
      <c r="K9" s="500"/>
      <c r="L9" s="500"/>
      <c r="M9" s="500"/>
      <c r="N9" s="501"/>
      <c r="Y9" s="13"/>
    </row>
    <row r="10" spans="1:25" s="18" customFormat="1" ht="120.75" customHeight="1" x14ac:dyDescent="0.2">
      <c r="A10" s="14" t="s">
        <v>2</v>
      </c>
      <c r="B10" s="80" t="s">
        <v>935</v>
      </c>
      <c r="C10" s="15" t="s">
        <v>980</v>
      </c>
      <c r="D10" s="16" t="s">
        <v>981</v>
      </c>
      <c r="E10" s="17">
        <f>IF( 1 = "","0",1)</f>
        <v>1</v>
      </c>
      <c r="F10" s="17" t="str">
        <f ca="1">IF(INDIRECT("J" &amp; ROW())="текущие цены", IF(INDIRECT("G" &amp; ROW())="", "0", "0"), IF(INDIRECT("G" &amp; ROW())="", "1035112.48","430866"))</f>
        <v>430866</v>
      </c>
      <c r="G10" s="17" t="s">
        <v>666</v>
      </c>
      <c r="H10" s="17"/>
      <c r="I10" s="17"/>
      <c r="J10" s="17" t="s">
        <v>667</v>
      </c>
      <c r="K10" s="17" t="s">
        <v>668</v>
      </c>
      <c r="L10" s="17">
        <v>1</v>
      </c>
      <c r="M10" s="17" t="s">
        <v>669</v>
      </c>
      <c r="N10" s="212">
        <f>30500 * 2 * 1.5*2</f>
        <v>183000</v>
      </c>
      <c r="O10" s="12"/>
      <c r="P10" s="12"/>
      <c r="Q10" s="12"/>
      <c r="R10" s="12"/>
      <c r="S10" s="12"/>
      <c r="Y10" s="12"/>
    </row>
    <row r="11" spans="1:25" x14ac:dyDescent="0.2">
      <c r="A11" s="502" t="s">
        <v>936</v>
      </c>
      <c r="B11" s="503"/>
      <c r="C11" s="503"/>
      <c r="D11" s="503"/>
      <c r="E11" s="503"/>
      <c r="F11" s="503"/>
      <c r="G11" s="503"/>
      <c r="H11" s="503"/>
      <c r="I11" s="503"/>
      <c r="J11" s="503"/>
      <c r="K11" s="503"/>
      <c r="L11" s="503"/>
      <c r="M11" s="503"/>
      <c r="N11" s="213">
        <f>SUM(N10:N10)</f>
        <v>183000</v>
      </c>
      <c r="O11" s="12"/>
      <c r="P11" s="12"/>
      <c r="Q11" s="12"/>
      <c r="R11" s="12"/>
      <c r="S11" s="12"/>
      <c r="Y11" s="6"/>
    </row>
    <row r="12" spans="1:25" ht="17.25" customHeight="1" x14ac:dyDescent="0.2">
      <c r="A12" s="506" t="s">
        <v>722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216">
        <f>N11</f>
        <v>183000</v>
      </c>
      <c r="O12" s="12"/>
      <c r="P12" s="12"/>
      <c r="Q12" s="12"/>
      <c r="R12" s="12"/>
      <c r="S12" s="12"/>
      <c r="Y12" s="6"/>
    </row>
    <row r="13" spans="1:25" ht="30.75" customHeight="1" x14ac:dyDescent="0.2">
      <c r="A13" s="507" t="s">
        <v>979</v>
      </c>
      <c r="B13" s="508"/>
      <c r="C13" s="508"/>
      <c r="D13" s="508"/>
      <c r="E13" s="508"/>
      <c r="F13" s="508"/>
      <c r="G13" s="508"/>
      <c r="H13" s="508"/>
      <c r="I13" s="508"/>
      <c r="J13" s="508"/>
      <c r="K13" s="508"/>
      <c r="L13" s="508"/>
      <c r="M13" s="508"/>
      <c r="N13" s="213">
        <f>N12*4.15</f>
        <v>759450.00000000012</v>
      </c>
      <c r="O13" s="12"/>
      <c r="P13" s="12"/>
      <c r="Q13" s="12"/>
      <c r="R13" s="12"/>
      <c r="S13" s="12"/>
      <c r="Y13" s="6"/>
    </row>
    <row r="14" spans="1:25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18"/>
      <c r="P14" s="18"/>
      <c r="Q14" s="18"/>
      <c r="R14" s="18"/>
      <c r="S14" s="18"/>
    </row>
    <row r="15" spans="1:25" ht="15" x14ac:dyDescent="0.2">
      <c r="A15" s="497" t="s">
        <v>1322</v>
      </c>
      <c r="B15" s="498"/>
      <c r="C15" s="498"/>
      <c r="D15" s="498"/>
      <c r="E15" s="498"/>
      <c r="F15" s="123"/>
      <c r="G15" s="124"/>
    </row>
    <row r="16" spans="1:25" ht="15" x14ac:dyDescent="0.2">
      <c r="A16" s="122"/>
      <c r="B16" s="122"/>
      <c r="C16" s="123"/>
      <c r="D16" s="123"/>
      <c r="E16" s="123"/>
      <c r="F16" s="123"/>
      <c r="G16" s="124"/>
    </row>
    <row r="17" spans="1:14" ht="15" x14ac:dyDescent="0.2">
      <c r="A17" s="122"/>
      <c r="B17" s="122"/>
      <c r="C17" s="123"/>
      <c r="D17" s="123"/>
      <c r="E17" s="123"/>
      <c r="F17" s="123"/>
      <c r="G17" s="124"/>
    </row>
    <row r="18" spans="1:14" ht="15.75" x14ac:dyDescent="0.25">
      <c r="A18" s="339" t="s">
        <v>1381</v>
      </c>
      <c r="B18" s="361"/>
      <c r="C18" s="361"/>
      <c r="D18" s="361"/>
      <c r="E18" s="361"/>
      <c r="F18"/>
      <c r="G18" s="183" t="s">
        <v>1354</v>
      </c>
      <c r="N18" s="183" t="s">
        <v>1354</v>
      </c>
    </row>
    <row r="19" spans="1:14" ht="15.75" x14ac:dyDescent="0.25">
      <c r="A19" s="199"/>
      <c r="B19" s="200"/>
      <c r="C19" s="183"/>
      <c r="D19" s="183"/>
      <c r="E19" s="183"/>
      <c r="F19"/>
      <c r="G19" s="125"/>
      <c r="N19" s="125"/>
    </row>
    <row r="20" spans="1:14" ht="15.75" x14ac:dyDescent="0.25">
      <c r="A20" s="339" t="s">
        <v>1418</v>
      </c>
      <c r="B20" s="361"/>
      <c r="C20" s="361"/>
      <c r="D20" s="361"/>
      <c r="E20" s="361"/>
      <c r="F20" s="198"/>
      <c r="G20" s="201" t="s">
        <v>1325</v>
      </c>
      <c r="N20" s="201" t="s">
        <v>1325</v>
      </c>
    </row>
    <row r="21" spans="1:14" ht="15.75" x14ac:dyDescent="0.25">
      <c r="A21" s="199"/>
      <c r="B21" s="199"/>
      <c r="C21" s="202"/>
      <c r="D21" s="201"/>
      <c r="E21" s="201"/>
      <c r="F21" s="198"/>
      <c r="G21" s="126"/>
    </row>
    <row r="22" spans="1:14" ht="15" x14ac:dyDescent="0.25">
      <c r="A22" s="121"/>
      <c r="B22" s="151"/>
      <c r="C22" s="127"/>
      <c r="D22" s="125"/>
      <c r="E22" s="127"/>
      <c r="F22" s="127"/>
      <c r="G22" s="127"/>
    </row>
  </sheetData>
  <mergeCells count="11">
    <mergeCell ref="B4:D4"/>
    <mergeCell ref="A1:D1"/>
    <mergeCell ref="A2:D2"/>
    <mergeCell ref="A3:N3"/>
    <mergeCell ref="A15:E15"/>
    <mergeCell ref="A18:E18"/>
    <mergeCell ref="A20:E20"/>
    <mergeCell ref="A9:N9"/>
    <mergeCell ref="A11:M11"/>
    <mergeCell ref="A12:M12"/>
    <mergeCell ref="A13:M13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22" workbookViewId="0">
      <selection activeCell="B38" sqref="B38:F38"/>
    </sheetView>
  </sheetViews>
  <sheetFormatPr defaultRowHeight="12.75" x14ac:dyDescent="0.2"/>
  <cols>
    <col min="1" max="1" width="2.42578125" style="81" customWidth="1"/>
    <col min="2" max="2" width="5.42578125" style="81" customWidth="1"/>
    <col min="3" max="3" width="36.140625" style="81" customWidth="1"/>
    <col min="4" max="4" width="8.5703125" style="81" customWidth="1"/>
    <col min="5" max="5" width="26.28515625" style="81" customWidth="1"/>
    <col min="6" max="6" width="9.5703125" style="81" customWidth="1"/>
    <col min="7" max="7" width="12.5703125" style="81" customWidth="1"/>
    <col min="8" max="8" width="13.140625" style="82" customWidth="1"/>
    <col min="9" max="16384" width="9.140625" style="81"/>
  </cols>
  <sheetData>
    <row r="1" spans="1:8" ht="9" customHeight="1" x14ac:dyDescent="0.2"/>
    <row r="2" spans="1:8" x14ac:dyDescent="0.2">
      <c r="A2" s="234"/>
      <c r="B2" s="234"/>
      <c r="C2" s="234"/>
      <c r="D2" s="234"/>
      <c r="E2" s="234"/>
      <c r="F2" s="234"/>
      <c r="G2" s="234"/>
      <c r="H2" s="235" t="s">
        <v>938</v>
      </c>
    </row>
    <row r="3" spans="1:8" ht="15" customHeight="1" x14ac:dyDescent="0.2">
      <c r="A3" s="234"/>
      <c r="B3" s="234"/>
      <c r="C3" s="234"/>
      <c r="D3" s="234"/>
      <c r="E3" s="234"/>
      <c r="F3" s="234"/>
      <c r="G3" s="234"/>
      <c r="H3" s="236"/>
    </row>
    <row r="4" spans="1:8" ht="15.75" x14ac:dyDescent="0.2">
      <c r="A4" s="234"/>
      <c r="B4" s="576" t="s">
        <v>985</v>
      </c>
      <c r="C4" s="576"/>
      <c r="D4" s="576"/>
      <c r="E4" s="576"/>
      <c r="F4" s="576"/>
      <c r="G4" s="576"/>
      <c r="H4" s="576"/>
    </row>
    <row r="5" spans="1:8" ht="33" customHeight="1" x14ac:dyDescent="0.2">
      <c r="A5" s="234"/>
      <c r="B5" s="577" t="s">
        <v>1420</v>
      </c>
      <c r="C5" s="578"/>
      <c r="D5" s="578"/>
      <c r="E5" s="578"/>
      <c r="F5" s="578"/>
      <c r="G5" s="578"/>
      <c r="H5" s="578"/>
    </row>
    <row r="6" spans="1:8" ht="14.25" customHeight="1" x14ac:dyDescent="0.2">
      <c r="A6" s="234"/>
      <c r="B6" s="237"/>
      <c r="C6" s="238"/>
      <c r="D6" s="238"/>
      <c r="E6" s="238"/>
      <c r="F6" s="238"/>
      <c r="G6" s="238"/>
      <c r="H6" s="238"/>
    </row>
    <row r="7" spans="1:8" ht="29.25" customHeight="1" x14ac:dyDescent="0.2">
      <c r="A7" s="234"/>
      <c r="B7" s="574" t="s">
        <v>12</v>
      </c>
      <c r="C7" s="575" t="s">
        <v>939</v>
      </c>
      <c r="D7" s="575" t="s">
        <v>940</v>
      </c>
      <c r="E7" s="575"/>
      <c r="F7" s="575" t="s">
        <v>941</v>
      </c>
      <c r="G7" s="575" t="s">
        <v>806</v>
      </c>
      <c r="H7" s="579" t="s">
        <v>942</v>
      </c>
    </row>
    <row r="8" spans="1:8" ht="29.25" customHeight="1" x14ac:dyDescent="0.2">
      <c r="A8" s="234"/>
      <c r="B8" s="574"/>
      <c r="C8" s="575"/>
      <c r="D8" s="239" t="s">
        <v>943</v>
      </c>
      <c r="E8" s="239" t="s">
        <v>944</v>
      </c>
      <c r="F8" s="575"/>
      <c r="G8" s="575"/>
      <c r="H8" s="579"/>
    </row>
    <row r="9" spans="1:8" s="84" customFormat="1" x14ac:dyDescent="0.2">
      <c r="A9" s="240"/>
      <c r="B9" s="241">
        <v>1</v>
      </c>
      <c r="C9" s="239">
        <v>2</v>
      </c>
      <c r="D9" s="239">
        <v>3</v>
      </c>
      <c r="E9" s="239">
        <v>4</v>
      </c>
      <c r="F9" s="239">
        <v>5</v>
      </c>
      <c r="G9" s="239">
        <v>6</v>
      </c>
      <c r="H9" s="239">
        <v>7</v>
      </c>
    </row>
    <row r="10" spans="1:8" s="84" customFormat="1" ht="93.75" customHeight="1" x14ac:dyDescent="0.2">
      <c r="A10" s="240"/>
      <c r="B10" s="242"/>
      <c r="C10" s="565" t="s">
        <v>1364</v>
      </c>
      <c r="D10" s="566"/>
      <c r="E10" s="566"/>
      <c r="F10" s="566"/>
      <c r="G10" s="566"/>
      <c r="H10" s="567"/>
    </row>
    <row r="11" spans="1:8" ht="17.25" customHeight="1" x14ac:dyDescent="0.2">
      <c r="A11" s="234"/>
      <c r="B11" s="568">
        <v>1</v>
      </c>
      <c r="C11" s="571" t="s">
        <v>945</v>
      </c>
      <c r="D11" s="239">
        <v>1</v>
      </c>
      <c r="E11" s="243" t="s">
        <v>113</v>
      </c>
      <c r="F11" s="244" t="s">
        <v>23</v>
      </c>
      <c r="G11" s="245">
        <v>2070.75</v>
      </c>
      <c r="H11" s="245">
        <f t="shared" ref="H11:H16" si="0">ROUND(F11*G11,2)</f>
        <v>12424.5</v>
      </c>
    </row>
    <row r="12" spans="1:8" ht="17.25" customHeight="1" x14ac:dyDescent="0.2">
      <c r="A12" s="234"/>
      <c r="B12" s="569"/>
      <c r="C12" s="572"/>
      <c r="D12" s="239">
        <v>1</v>
      </c>
      <c r="E12" s="243" t="s">
        <v>946</v>
      </c>
      <c r="F12" s="244" t="s">
        <v>24</v>
      </c>
      <c r="G12" s="245">
        <v>2070.75</v>
      </c>
      <c r="H12" s="245">
        <f t="shared" si="0"/>
        <v>14495.25</v>
      </c>
    </row>
    <row r="13" spans="1:8" ht="17.25" customHeight="1" x14ac:dyDescent="0.2">
      <c r="A13" s="234"/>
      <c r="B13" s="570"/>
      <c r="C13" s="573"/>
      <c r="D13" s="239">
        <v>1</v>
      </c>
      <c r="E13" s="243" t="s">
        <v>947</v>
      </c>
      <c r="F13" s="244" t="s">
        <v>49</v>
      </c>
      <c r="G13" s="245">
        <v>2070.75</v>
      </c>
      <c r="H13" s="245">
        <f t="shared" si="0"/>
        <v>28990.5</v>
      </c>
    </row>
    <row r="14" spans="1:8" ht="17.25" customHeight="1" x14ac:dyDescent="0.2">
      <c r="A14" s="234"/>
      <c r="B14" s="568">
        <v>2</v>
      </c>
      <c r="C14" s="571" t="s">
        <v>948</v>
      </c>
      <c r="D14" s="239">
        <v>1</v>
      </c>
      <c r="E14" s="243" t="s">
        <v>113</v>
      </c>
      <c r="F14" s="244" t="s">
        <v>949</v>
      </c>
      <c r="G14" s="245">
        <v>2070.75</v>
      </c>
      <c r="H14" s="245">
        <f t="shared" si="0"/>
        <v>1035.3800000000001</v>
      </c>
    </row>
    <row r="15" spans="1:8" ht="17.25" customHeight="1" x14ac:dyDescent="0.2">
      <c r="A15" s="234"/>
      <c r="B15" s="569"/>
      <c r="C15" s="572"/>
      <c r="D15" s="239">
        <v>1</v>
      </c>
      <c r="E15" s="243" t="s">
        <v>946</v>
      </c>
      <c r="F15" s="244" t="s">
        <v>2</v>
      </c>
      <c r="G15" s="245">
        <v>2070.75</v>
      </c>
      <c r="H15" s="245">
        <f t="shared" si="0"/>
        <v>2070.75</v>
      </c>
    </row>
    <row r="16" spans="1:8" ht="17.25" customHeight="1" x14ac:dyDescent="0.2">
      <c r="A16" s="234"/>
      <c r="B16" s="570"/>
      <c r="C16" s="573"/>
      <c r="D16" s="239">
        <v>1</v>
      </c>
      <c r="E16" s="243" t="s">
        <v>950</v>
      </c>
      <c r="F16" s="244" t="s">
        <v>2</v>
      </c>
      <c r="G16" s="245">
        <v>2070.75</v>
      </c>
      <c r="H16" s="245">
        <f t="shared" si="0"/>
        <v>2070.75</v>
      </c>
    </row>
    <row r="17" spans="1:8" ht="17.25" customHeight="1" x14ac:dyDescent="0.2">
      <c r="A17" s="234"/>
      <c r="B17" s="239">
        <v>3</v>
      </c>
      <c r="C17" s="563" t="s">
        <v>951</v>
      </c>
      <c r="D17" s="563"/>
      <c r="E17" s="563"/>
      <c r="F17" s="563"/>
      <c r="G17" s="563"/>
      <c r="H17" s="246">
        <f>SUM(H11:H16)</f>
        <v>61087.13</v>
      </c>
    </row>
    <row r="18" spans="1:8" ht="17.25" customHeight="1" x14ac:dyDescent="0.2">
      <c r="A18" s="234"/>
      <c r="B18" s="239">
        <v>4</v>
      </c>
      <c r="C18" s="562" t="s">
        <v>952</v>
      </c>
      <c r="D18" s="562"/>
      <c r="E18" s="562"/>
      <c r="F18" s="562"/>
      <c r="G18" s="562"/>
      <c r="H18" s="245">
        <f>H17*0.3</f>
        <v>18326.138999999999</v>
      </c>
    </row>
    <row r="19" spans="1:8" ht="27.75" customHeight="1" x14ac:dyDescent="0.2">
      <c r="A19" s="234"/>
      <c r="B19" s="239">
        <v>5</v>
      </c>
      <c r="C19" s="562" t="s">
        <v>953</v>
      </c>
      <c r="D19" s="562"/>
      <c r="E19" s="562"/>
      <c r="F19" s="562"/>
      <c r="G19" s="562"/>
      <c r="H19" s="245">
        <f>H17*0.245</f>
        <v>14966.34685</v>
      </c>
    </row>
    <row r="20" spans="1:8" ht="25.5" customHeight="1" x14ac:dyDescent="0.2">
      <c r="A20" s="234"/>
      <c r="B20" s="239">
        <v>6</v>
      </c>
      <c r="C20" s="562" t="s">
        <v>815</v>
      </c>
      <c r="D20" s="562"/>
      <c r="E20" s="562"/>
      <c r="F20" s="562"/>
      <c r="G20" s="562"/>
      <c r="H20" s="245">
        <f>0.007*H17</f>
        <v>427.60991000000001</v>
      </c>
    </row>
    <row r="21" spans="1:8" ht="26.25" customHeight="1" x14ac:dyDescent="0.2">
      <c r="A21" s="234"/>
      <c r="B21" s="239">
        <v>7</v>
      </c>
      <c r="C21" s="562" t="s">
        <v>816</v>
      </c>
      <c r="D21" s="562"/>
      <c r="E21" s="562"/>
      <c r="F21" s="562"/>
      <c r="G21" s="562"/>
      <c r="H21" s="245">
        <f>0.004*H$17</f>
        <v>244.34852000000001</v>
      </c>
    </row>
    <row r="22" spans="1:8" ht="33" customHeight="1" x14ac:dyDescent="0.2">
      <c r="A22" s="234"/>
      <c r="B22" s="239">
        <v>8</v>
      </c>
      <c r="C22" s="562" t="s">
        <v>817</v>
      </c>
      <c r="D22" s="562"/>
      <c r="E22" s="562"/>
      <c r="F22" s="562"/>
      <c r="G22" s="562"/>
      <c r="H22" s="245">
        <f>0.0225*H$17</f>
        <v>1374.460425</v>
      </c>
    </row>
    <row r="23" spans="1:8" ht="27.75" customHeight="1" x14ac:dyDescent="0.2">
      <c r="A23" s="234"/>
      <c r="B23" s="239">
        <v>9</v>
      </c>
      <c r="C23" s="565" t="s">
        <v>818</v>
      </c>
      <c r="D23" s="566"/>
      <c r="E23" s="566"/>
      <c r="F23" s="566"/>
      <c r="G23" s="567"/>
      <c r="H23" s="245">
        <f>0.003*H$17</f>
        <v>183.26139000000001</v>
      </c>
    </row>
    <row r="24" spans="1:8" ht="42" customHeight="1" x14ac:dyDescent="0.2">
      <c r="A24" s="234"/>
      <c r="B24" s="239">
        <v>10</v>
      </c>
      <c r="C24" s="562" t="s">
        <v>819</v>
      </c>
      <c r="D24" s="562"/>
      <c r="E24" s="562"/>
      <c r="F24" s="562"/>
      <c r="G24" s="562"/>
      <c r="H24" s="245">
        <f>0.0025*H$17</f>
        <v>152.717825</v>
      </c>
    </row>
    <row r="25" spans="1:8" ht="30" customHeight="1" x14ac:dyDescent="0.2">
      <c r="A25" s="234"/>
      <c r="B25" s="239">
        <v>11</v>
      </c>
      <c r="C25" s="562" t="s">
        <v>820</v>
      </c>
      <c r="D25" s="562"/>
      <c r="E25" s="562"/>
      <c r="F25" s="562"/>
      <c r="G25" s="562"/>
      <c r="H25" s="245">
        <f>0.024*H$17</f>
        <v>1466.09112</v>
      </c>
    </row>
    <row r="26" spans="1:8" ht="29.25" customHeight="1" x14ac:dyDescent="0.2">
      <c r="A26" s="234"/>
      <c r="B26" s="239">
        <v>12</v>
      </c>
      <c r="C26" s="562" t="s">
        <v>821</v>
      </c>
      <c r="D26" s="562"/>
      <c r="E26" s="562"/>
      <c r="F26" s="562"/>
      <c r="G26" s="562"/>
      <c r="H26" s="245">
        <f>0.031*H$17</f>
        <v>1893.7010299999999</v>
      </c>
    </row>
    <row r="27" spans="1:8" ht="27" customHeight="1" x14ac:dyDescent="0.2">
      <c r="A27" s="234"/>
      <c r="B27" s="239">
        <v>13</v>
      </c>
      <c r="C27" s="562" t="s">
        <v>822</v>
      </c>
      <c r="D27" s="562"/>
      <c r="E27" s="562"/>
      <c r="F27" s="562"/>
      <c r="G27" s="562"/>
      <c r="H27" s="245">
        <f>0.0302*H$17</f>
        <v>1844.831326</v>
      </c>
    </row>
    <row r="28" spans="1:8" ht="17.25" customHeight="1" x14ac:dyDescent="0.2">
      <c r="A28" s="234"/>
      <c r="B28" s="239">
        <v>14</v>
      </c>
      <c r="C28" s="563" t="s">
        <v>954</v>
      </c>
      <c r="D28" s="563"/>
      <c r="E28" s="563"/>
      <c r="F28" s="563"/>
      <c r="G28" s="563"/>
      <c r="H28" s="246">
        <f>SUM(H18:H27)</f>
        <v>40879.507395999986</v>
      </c>
    </row>
    <row r="29" spans="1:8" ht="17.25" customHeight="1" x14ac:dyDescent="0.2">
      <c r="A29" s="234"/>
      <c r="B29" s="239">
        <v>15</v>
      </c>
      <c r="C29" s="563" t="s">
        <v>955</v>
      </c>
      <c r="D29" s="563"/>
      <c r="E29" s="563"/>
      <c r="F29" s="563"/>
      <c r="G29" s="563"/>
      <c r="H29" s="246">
        <f>H17+H28</f>
        <v>101966.63739599998</v>
      </c>
    </row>
    <row r="30" spans="1:8" ht="17.25" customHeight="1" x14ac:dyDescent="0.2">
      <c r="A30" s="234"/>
      <c r="B30" s="239">
        <v>15</v>
      </c>
      <c r="C30" s="562" t="s">
        <v>825</v>
      </c>
      <c r="D30" s="562"/>
      <c r="E30" s="562"/>
      <c r="F30" s="562"/>
      <c r="G30" s="562"/>
      <c r="H30" s="245">
        <f>0.1*H29</f>
        <v>10196.663739599999</v>
      </c>
    </row>
    <row r="31" spans="1:8" ht="17.25" customHeight="1" x14ac:dyDescent="0.2">
      <c r="A31" s="234"/>
      <c r="B31" s="239">
        <v>16</v>
      </c>
      <c r="C31" s="564" t="s">
        <v>722</v>
      </c>
      <c r="D31" s="564"/>
      <c r="E31" s="564"/>
      <c r="F31" s="564"/>
      <c r="G31" s="564"/>
      <c r="H31" s="324">
        <f>H17+H28+H30</f>
        <v>112163.30113559998</v>
      </c>
    </row>
    <row r="32" spans="1:8" ht="13.5" customHeight="1" x14ac:dyDescent="0.2">
      <c r="A32" s="234"/>
      <c r="B32" s="247"/>
      <c r="C32" s="248"/>
      <c r="D32" s="248"/>
      <c r="E32" s="248"/>
      <c r="F32" s="248"/>
      <c r="G32" s="248"/>
      <c r="H32" s="249"/>
    </row>
    <row r="33" spans="1:8" ht="15" customHeight="1" x14ac:dyDescent="0.2">
      <c r="A33" s="234"/>
      <c r="B33" s="518" t="s">
        <v>1322</v>
      </c>
      <c r="C33" s="519"/>
      <c r="D33" s="519"/>
      <c r="E33" s="519"/>
      <c r="F33" s="519"/>
      <c r="G33" s="519"/>
      <c r="H33" s="519"/>
    </row>
    <row r="34" spans="1:8" ht="15" x14ac:dyDescent="0.2">
      <c r="A34" s="234"/>
      <c r="B34" s="224"/>
      <c r="C34" s="58"/>
      <c r="D34" s="58"/>
      <c r="E34" s="58"/>
      <c r="F34" s="58"/>
      <c r="G34" s="58"/>
      <c r="H34" s="58"/>
    </row>
    <row r="35" spans="1:8" ht="15" x14ac:dyDescent="0.2">
      <c r="A35" s="234"/>
      <c r="B35" s="58"/>
      <c r="C35" s="58"/>
      <c r="D35" s="58"/>
      <c r="E35" s="58"/>
      <c r="F35" s="58"/>
      <c r="G35" s="58"/>
      <c r="H35" s="58"/>
    </row>
    <row r="36" spans="1:8" ht="15" x14ac:dyDescent="0.2">
      <c r="A36" s="234"/>
      <c r="B36" s="515" t="s">
        <v>1383</v>
      </c>
      <c r="C36" s="516"/>
      <c r="D36" s="516"/>
      <c r="E36" s="516"/>
      <c r="F36" s="516"/>
      <c r="G36" s="517" t="s">
        <v>1354</v>
      </c>
      <c r="H36" s="517"/>
    </row>
    <row r="37" spans="1:8" ht="15" x14ac:dyDescent="0.25">
      <c r="A37" s="234"/>
      <c r="B37" s="229"/>
      <c r="C37" s="229"/>
      <c r="D37" s="229"/>
      <c r="E37" s="229"/>
      <c r="F37" s="229"/>
      <c r="G37" s="229"/>
      <c r="H37" s="230"/>
    </row>
    <row r="38" spans="1:8" ht="32.25" customHeight="1" x14ac:dyDescent="0.2">
      <c r="B38" s="515" t="s">
        <v>1421</v>
      </c>
      <c r="C38" s="516"/>
      <c r="D38" s="516"/>
      <c r="E38" s="516"/>
      <c r="F38" s="516"/>
      <c r="G38" s="231"/>
      <c r="H38" s="232" t="s">
        <v>1357</v>
      </c>
    </row>
  </sheetData>
  <mergeCells count="32">
    <mergeCell ref="B4:H4"/>
    <mergeCell ref="B5:H5"/>
    <mergeCell ref="H7:H8"/>
    <mergeCell ref="C10:H10"/>
    <mergeCell ref="B11:B13"/>
    <mergeCell ref="C11:C13"/>
    <mergeCell ref="F7:F8"/>
    <mergeCell ref="G7:G8"/>
    <mergeCell ref="B14:B16"/>
    <mergeCell ref="C14:C16"/>
    <mergeCell ref="B7:B8"/>
    <mergeCell ref="C7:C8"/>
    <mergeCell ref="D7:E7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B33:H33"/>
    <mergeCell ref="B36:F36"/>
    <mergeCell ref="G36:H36"/>
    <mergeCell ref="B38:F38"/>
    <mergeCell ref="C27:G27"/>
    <mergeCell ref="C28:G28"/>
    <mergeCell ref="C29:G29"/>
    <mergeCell ref="C30:G30"/>
    <mergeCell ref="C31:G3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4"/>
  <sheetViews>
    <sheetView topLeftCell="A52" workbookViewId="0">
      <selection activeCell="B74" sqref="B74:F74"/>
    </sheetView>
  </sheetViews>
  <sheetFormatPr defaultRowHeight="12.75" x14ac:dyDescent="0.2"/>
  <cols>
    <col min="1" max="1" width="2.42578125" style="81" customWidth="1"/>
    <col min="2" max="2" width="5.42578125" style="81" customWidth="1"/>
    <col min="3" max="3" width="36.140625" style="81" customWidth="1"/>
    <col min="4" max="4" width="8.5703125" style="81" customWidth="1"/>
    <col min="5" max="5" width="26.28515625" style="81" customWidth="1"/>
    <col min="6" max="6" width="9.5703125" style="81" customWidth="1"/>
    <col min="7" max="7" width="14.5703125" style="81" customWidth="1"/>
    <col min="8" max="8" width="11.5703125" style="82" customWidth="1"/>
    <col min="9" max="16384" width="9.140625" style="81"/>
  </cols>
  <sheetData>
    <row r="1" spans="2:8" ht="9" customHeight="1" x14ac:dyDescent="0.2"/>
    <row r="2" spans="2:8" x14ac:dyDescent="0.2">
      <c r="H2" s="83" t="s">
        <v>938</v>
      </c>
    </row>
    <row r="3" spans="2:8" ht="12.75" customHeight="1" x14ac:dyDescent="0.2"/>
    <row r="4" spans="2:8" ht="15.75" x14ac:dyDescent="0.2">
      <c r="B4" s="580" t="s">
        <v>1372</v>
      </c>
      <c r="C4" s="580"/>
      <c r="D4" s="580"/>
      <c r="E4" s="580"/>
      <c r="F4" s="580"/>
      <c r="G4" s="580"/>
      <c r="H4" s="580"/>
    </row>
    <row r="5" spans="2:8" ht="31.5" customHeight="1" x14ac:dyDescent="0.2">
      <c r="B5" s="581" t="s">
        <v>1094</v>
      </c>
      <c r="C5" s="582"/>
      <c r="D5" s="582"/>
      <c r="E5" s="582"/>
      <c r="F5" s="582"/>
      <c r="G5" s="582"/>
      <c r="H5" s="582"/>
    </row>
    <row r="6" spans="2:8" ht="15.75" customHeight="1" x14ac:dyDescent="0.2"/>
    <row r="7" spans="2:8" ht="29.25" customHeight="1" x14ac:dyDescent="0.2">
      <c r="B7" s="593" t="s">
        <v>12</v>
      </c>
      <c r="C7" s="594" t="s">
        <v>939</v>
      </c>
      <c r="D7" s="594" t="s">
        <v>940</v>
      </c>
      <c r="E7" s="594"/>
      <c r="F7" s="594" t="s">
        <v>941</v>
      </c>
      <c r="G7" s="594" t="s">
        <v>806</v>
      </c>
      <c r="H7" s="583" t="s">
        <v>942</v>
      </c>
    </row>
    <row r="8" spans="2:8" ht="29.25" customHeight="1" x14ac:dyDescent="0.2">
      <c r="B8" s="593"/>
      <c r="C8" s="594"/>
      <c r="D8" s="87" t="s">
        <v>943</v>
      </c>
      <c r="E8" s="87" t="s">
        <v>944</v>
      </c>
      <c r="F8" s="594"/>
      <c r="G8" s="594"/>
      <c r="H8" s="583"/>
    </row>
    <row r="9" spans="2:8" s="84" customFormat="1" x14ac:dyDescent="0.2">
      <c r="B9" s="86">
        <v>1</v>
      </c>
      <c r="C9" s="87">
        <v>2</v>
      </c>
      <c r="D9" s="87">
        <v>3</v>
      </c>
      <c r="E9" s="87">
        <v>4</v>
      </c>
      <c r="F9" s="87">
        <v>5</v>
      </c>
      <c r="G9" s="87">
        <v>6</v>
      </c>
      <c r="H9" s="87">
        <v>7</v>
      </c>
    </row>
    <row r="10" spans="2:8" s="84" customFormat="1" ht="86.25" customHeight="1" x14ac:dyDescent="0.2">
      <c r="B10" s="88"/>
      <c r="C10" s="584" t="s">
        <v>1095</v>
      </c>
      <c r="D10" s="585"/>
      <c r="E10" s="585"/>
      <c r="F10" s="585"/>
      <c r="G10" s="585"/>
      <c r="H10" s="586"/>
    </row>
    <row r="11" spans="2:8" ht="17.25" customHeight="1" x14ac:dyDescent="0.2">
      <c r="B11" s="587">
        <v>1</v>
      </c>
      <c r="C11" s="590" t="s">
        <v>1100</v>
      </c>
      <c r="D11" s="87">
        <v>1</v>
      </c>
      <c r="E11" s="158" t="s">
        <v>1096</v>
      </c>
      <c r="F11" s="159" t="s">
        <v>24</v>
      </c>
      <c r="G11" s="91">
        <v>2070.15</v>
      </c>
      <c r="H11" s="91">
        <f>ROUND(D11*F11*G11,2)</f>
        <v>14491.05</v>
      </c>
    </row>
    <row r="12" spans="2:8" ht="17.25" customHeight="1" x14ac:dyDescent="0.2">
      <c r="B12" s="588"/>
      <c r="C12" s="591"/>
      <c r="D12" s="87">
        <v>1</v>
      </c>
      <c r="E12" s="158" t="s">
        <v>1097</v>
      </c>
      <c r="F12" s="159" t="s">
        <v>49</v>
      </c>
      <c r="G12" s="91">
        <v>2070.15</v>
      </c>
      <c r="H12" s="91">
        <f t="shared" ref="H12:H52" si="0">ROUND(D12*F12*G12,2)</f>
        <v>28982.1</v>
      </c>
    </row>
    <row r="13" spans="2:8" ht="17.25" customHeight="1" x14ac:dyDescent="0.2">
      <c r="B13" s="588"/>
      <c r="C13" s="591"/>
      <c r="D13" s="87">
        <v>1</v>
      </c>
      <c r="E13" s="158" t="s">
        <v>1098</v>
      </c>
      <c r="F13" s="159" t="s">
        <v>24</v>
      </c>
      <c r="G13" s="91">
        <v>2070.15</v>
      </c>
      <c r="H13" s="91">
        <f t="shared" si="0"/>
        <v>14491.05</v>
      </c>
    </row>
    <row r="14" spans="2:8" ht="17.25" customHeight="1" x14ac:dyDescent="0.2">
      <c r="B14" s="589"/>
      <c r="C14" s="592"/>
      <c r="D14" s="87">
        <v>1</v>
      </c>
      <c r="E14" s="158" t="s">
        <v>1099</v>
      </c>
      <c r="F14" s="159" t="s">
        <v>24</v>
      </c>
      <c r="G14" s="91">
        <v>2070.15</v>
      </c>
      <c r="H14" s="91">
        <f t="shared" si="0"/>
        <v>14491.05</v>
      </c>
    </row>
    <row r="15" spans="2:8" ht="17.25" customHeight="1" x14ac:dyDescent="0.2">
      <c r="B15" s="587">
        <v>2</v>
      </c>
      <c r="C15" s="590" t="s">
        <v>1101</v>
      </c>
      <c r="D15" s="87">
        <v>1</v>
      </c>
      <c r="E15" s="158" t="s">
        <v>1096</v>
      </c>
      <c r="F15" s="159" t="s">
        <v>24</v>
      </c>
      <c r="G15" s="91">
        <v>2070.15</v>
      </c>
      <c r="H15" s="91">
        <f t="shared" si="0"/>
        <v>14491.05</v>
      </c>
    </row>
    <row r="16" spans="2:8" ht="17.25" customHeight="1" x14ac:dyDescent="0.2">
      <c r="B16" s="588"/>
      <c r="C16" s="591"/>
      <c r="D16" s="87">
        <v>1</v>
      </c>
      <c r="E16" s="158" t="s">
        <v>1097</v>
      </c>
      <c r="F16" s="159" t="s">
        <v>49</v>
      </c>
      <c r="G16" s="91">
        <v>2070.15</v>
      </c>
      <c r="H16" s="91">
        <f t="shared" si="0"/>
        <v>28982.1</v>
      </c>
    </row>
    <row r="17" spans="2:8" ht="17.25" customHeight="1" x14ac:dyDescent="0.2">
      <c r="B17" s="588"/>
      <c r="C17" s="591"/>
      <c r="D17" s="87">
        <v>1</v>
      </c>
      <c r="E17" s="158" t="s">
        <v>1098</v>
      </c>
      <c r="F17" s="159" t="s">
        <v>49</v>
      </c>
      <c r="G17" s="91">
        <v>2070.15</v>
      </c>
      <c r="H17" s="91">
        <f t="shared" si="0"/>
        <v>28982.1</v>
      </c>
    </row>
    <row r="18" spans="2:8" ht="17.25" customHeight="1" x14ac:dyDescent="0.2">
      <c r="B18" s="588"/>
      <c r="C18" s="591"/>
      <c r="D18" s="87">
        <v>1</v>
      </c>
      <c r="E18" s="158" t="s">
        <v>1099</v>
      </c>
      <c r="F18" s="159" t="s">
        <v>24</v>
      </c>
      <c r="G18" s="91">
        <v>2070.15</v>
      </c>
      <c r="H18" s="91">
        <f t="shared" si="0"/>
        <v>14491.05</v>
      </c>
    </row>
    <row r="19" spans="2:8" ht="17.25" customHeight="1" x14ac:dyDescent="0.2">
      <c r="B19" s="588"/>
      <c r="C19" s="591"/>
      <c r="D19" s="87">
        <v>1</v>
      </c>
      <c r="E19" s="158" t="s">
        <v>1102</v>
      </c>
      <c r="F19" s="159" t="s">
        <v>49</v>
      </c>
      <c r="G19" s="91">
        <v>2070.15</v>
      </c>
      <c r="H19" s="91">
        <f t="shared" si="0"/>
        <v>28982.1</v>
      </c>
    </row>
    <row r="20" spans="2:8" ht="25.5" x14ac:dyDescent="0.2">
      <c r="B20" s="588"/>
      <c r="C20" s="591"/>
      <c r="D20" s="87">
        <v>1</v>
      </c>
      <c r="E20" s="158" t="s">
        <v>1103</v>
      </c>
      <c r="F20" s="159" t="s">
        <v>24</v>
      </c>
      <c r="G20" s="91">
        <v>2070.15</v>
      </c>
      <c r="H20" s="91">
        <f t="shared" si="0"/>
        <v>14491.05</v>
      </c>
    </row>
    <row r="21" spans="2:8" ht="17.25" customHeight="1" x14ac:dyDescent="0.2">
      <c r="B21" s="589"/>
      <c r="C21" s="592"/>
      <c r="D21" s="87">
        <v>1</v>
      </c>
      <c r="E21" s="158" t="s">
        <v>1104</v>
      </c>
      <c r="F21" s="159" t="s">
        <v>49</v>
      </c>
      <c r="G21" s="91">
        <v>2070.15</v>
      </c>
      <c r="H21" s="91">
        <f t="shared" si="0"/>
        <v>28982.1</v>
      </c>
    </row>
    <row r="22" spans="2:8" ht="17.25" customHeight="1" x14ac:dyDescent="0.2">
      <c r="B22" s="587">
        <v>3</v>
      </c>
      <c r="C22" s="590" t="s">
        <v>1109</v>
      </c>
      <c r="D22" s="87">
        <v>1</v>
      </c>
      <c r="E22" s="158" t="s">
        <v>1096</v>
      </c>
      <c r="F22" s="159" t="s">
        <v>24</v>
      </c>
      <c r="G22" s="91">
        <v>2070.15</v>
      </c>
      <c r="H22" s="91">
        <f t="shared" si="0"/>
        <v>14491.05</v>
      </c>
    </row>
    <row r="23" spans="2:8" ht="17.25" customHeight="1" x14ac:dyDescent="0.2">
      <c r="B23" s="588"/>
      <c r="C23" s="591"/>
      <c r="D23" s="87">
        <v>1</v>
      </c>
      <c r="E23" s="158" t="s">
        <v>1097</v>
      </c>
      <c r="F23" s="159" t="s">
        <v>49</v>
      </c>
      <c r="G23" s="91">
        <v>2070.15</v>
      </c>
      <c r="H23" s="91">
        <f t="shared" si="0"/>
        <v>28982.1</v>
      </c>
    </row>
    <row r="24" spans="2:8" ht="17.25" customHeight="1" x14ac:dyDescent="0.2">
      <c r="B24" s="588"/>
      <c r="C24" s="591"/>
      <c r="D24" s="87">
        <v>1</v>
      </c>
      <c r="E24" s="158" t="s">
        <v>1098</v>
      </c>
      <c r="F24" s="159" t="s">
        <v>49</v>
      </c>
      <c r="G24" s="91">
        <v>2070.15</v>
      </c>
      <c r="H24" s="91">
        <f t="shared" si="0"/>
        <v>28982.1</v>
      </c>
    </row>
    <row r="25" spans="2:8" ht="17.25" customHeight="1" x14ac:dyDescent="0.2">
      <c r="B25" s="589"/>
      <c r="C25" s="592"/>
      <c r="D25" s="87">
        <v>1</v>
      </c>
      <c r="E25" s="158" t="s">
        <v>1099</v>
      </c>
      <c r="F25" s="159" t="s">
        <v>49</v>
      </c>
      <c r="G25" s="91">
        <v>2070.15</v>
      </c>
      <c r="H25" s="91">
        <f t="shared" si="0"/>
        <v>28982.1</v>
      </c>
    </row>
    <row r="26" spans="2:8" ht="17.25" customHeight="1" x14ac:dyDescent="0.2">
      <c r="B26" s="587">
        <v>4</v>
      </c>
      <c r="C26" s="590" t="s">
        <v>1108</v>
      </c>
      <c r="D26" s="87">
        <v>1</v>
      </c>
      <c r="E26" s="158" t="s">
        <v>1096</v>
      </c>
      <c r="F26" s="159" t="s">
        <v>24</v>
      </c>
      <c r="G26" s="91">
        <v>2070.15</v>
      </c>
      <c r="H26" s="91">
        <f t="shared" si="0"/>
        <v>14491.05</v>
      </c>
    </row>
    <row r="27" spans="2:8" ht="17.25" customHeight="1" x14ac:dyDescent="0.2">
      <c r="B27" s="588"/>
      <c r="C27" s="591"/>
      <c r="D27" s="87">
        <v>1</v>
      </c>
      <c r="E27" s="158" t="s">
        <v>1097</v>
      </c>
      <c r="F27" s="159" t="s">
        <v>49</v>
      </c>
      <c r="G27" s="91">
        <v>2070.15</v>
      </c>
      <c r="H27" s="91">
        <f t="shared" si="0"/>
        <v>28982.1</v>
      </c>
    </row>
    <row r="28" spans="2:8" ht="17.25" customHeight="1" x14ac:dyDescent="0.2">
      <c r="B28" s="588"/>
      <c r="C28" s="591"/>
      <c r="D28" s="87">
        <v>1</v>
      </c>
      <c r="E28" s="158" t="s">
        <v>1098</v>
      </c>
      <c r="F28" s="159" t="s">
        <v>20</v>
      </c>
      <c r="G28" s="91">
        <v>2070.15</v>
      </c>
      <c r="H28" s="91">
        <f t="shared" si="0"/>
        <v>6210.45</v>
      </c>
    </row>
    <row r="29" spans="2:8" ht="17.25" customHeight="1" x14ac:dyDescent="0.2">
      <c r="B29" s="588"/>
      <c r="C29" s="591"/>
      <c r="D29" s="87">
        <v>1</v>
      </c>
      <c r="E29" s="158" t="s">
        <v>1102</v>
      </c>
      <c r="F29" s="159" t="s">
        <v>49</v>
      </c>
      <c r="G29" s="91">
        <v>2070.15</v>
      </c>
      <c r="H29" s="91">
        <f t="shared" si="0"/>
        <v>28982.1</v>
      </c>
    </row>
    <row r="30" spans="2:8" ht="17.25" customHeight="1" x14ac:dyDescent="0.2">
      <c r="B30" s="589"/>
      <c r="C30" s="592"/>
      <c r="D30" s="87">
        <v>1</v>
      </c>
      <c r="E30" s="158" t="s">
        <v>1104</v>
      </c>
      <c r="F30" s="159" t="s">
        <v>49</v>
      </c>
      <c r="G30" s="91">
        <v>2070.15</v>
      </c>
      <c r="H30" s="91">
        <f t="shared" si="0"/>
        <v>28982.1</v>
      </c>
    </row>
    <row r="31" spans="2:8" ht="17.25" customHeight="1" x14ac:dyDescent="0.2">
      <c r="B31" s="587">
        <v>5</v>
      </c>
      <c r="C31" s="590" t="s">
        <v>1105</v>
      </c>
      <c r="D31" s="87">
        <v>1</v>
      </c>
      <c r="E31" s="158" t="s">
        <v>1096</v>
      </c>
      <c r="F31" s="159" t="s">
        <v>49</v>
      </c>
      <c r="G31" s="91">
        <v>2070.15</v>
      </c>
      <c r="H31" s="91">
        <f t="shared" si="0"/>
        <v>28982.1</v>
      </c>
    </row>
    <row r="32" spans="2:8" ht="17.25" customHeight="1" x14ac:dyDescent="0.2">
      <c r="B32" s="588"/>
      <c r="C32" s="591"/>
      <c r="D32" s="87">
        <v>2</v>
      </c>
      <c r="E32" s="158" t="s">
        <v>1097</v>
      </c>
      <c r="F32" s="159" t="s">
        <v>49</v>
      </c>
      <c r="G32" s="91">
        <v>2070.15</v>
      </c>
      <c r="H32" s="91">
        <f t="shared" si="0"/>
        <v>57964.2</v>
      </c>
    </row>
    <row r="33" spans="2:8" ht="17.25" customHeight="1" x14ac:dyDescent="0.2">
      <c r="B33" s="588"/>
      <c r="C33" s="591"/>
      <c r="D33" s="87">
        <v>2</v>
      </c>
      <c r="E33" s="158" t="s">
        <v>1098</v>
      </c>
      <c r="F33" s="159" t="s">
        <v>24</v>
      </c>
      <c r="G33" s="91">
        <v>2070.15</v>
      </c>
      <c r="H33" s="91">
        <f t="shared" si="0"/>
        <v>28982.1</v>
      </c>
    </row>
    <row r="34" spans="2:8" ht="17.25" customHeight="1" x14ac:dyDescent="0.2">
      <c r="B34" s="588"/>
      <c r="C34" s="591"/>
      <c r="D34" s="87">
        <v>1</v>
      </c>
      <c r="E34" s="158" t="s">
        <v>1099</v>
      </c>
      <c r="F34" s="159" t="s">
        <v>24</v>
      </c>
      <c r="G34" s="91">
        <v>2070.15</v>
      </c>
      <c r="H34" s="91">
        <f t="shared" si="0"/>
        <v>14491.05</v>
      </c>
    </row>
    <row r="35" spans="2:8" ht="17.25" customHeight="1" x14ac:dyDescent="0.2">
      <c r="B35" s="588"/>
      <c r="C35" s="591"/>
      <c r="D35" s="87">
        <v>2</v>
      </c>
      <c r="E35" s="158" t="s">
        <v>1102</v>
      </c>
      <c r="F35" s="159" t="s">
        <v>49</v>
      </c>
      <c r="G35" s="91">
        <v>2070.15</v>
      </c>
      <c r="H35" s="91">
        <f t="shared" si="0"/>
        <v>57964.2</v>
      </c>
    </row>
    <row r="36" spans="2:8" ht="25.5" x14ac:dyDescent="0.2">
      <c r="B36" s="588"/>
      <c r="C36" s="591"/>
      <c r="D36" s="87">
        <v>1</v>
      </c>
      <c r="E36" s="158" t="s">
        <v>1103</v>
      </c>
      <c r="F36" s="159" t="s">
        <v>24</v>
      </c>
      <c r="G36" s="91">
        <v>2070.15</v>
      </c>
      <c r="H36" s="91">
        <f t="shared" si="0"/>
        <v>14491.05</v>
      </c>
    </row>
    <row r="37" spans="2:8" ht="17.25" customHeight="1" x14ac:dyDescent="0.2">
      <c r="B37" s="589"/>
      <c r="C37" s="592"/>
      <c r="D37" s="87">
        <v>2</v>
      </c>
      <c r="E37" s="158" t="s">
        <v>1104</v>
      </c>
      <c r="F37" s="159" t="s">
        <v>49</v>
      </c>
      <c r="G37" s="91">
        <v>2070.15</v>
      </c>
      <c r="H37" s="91">
        <f t="shared" si="0"/>
        <v>57964.2</v>
      </c>
    </row>
    <row r="38" spans="2:8" ht="17.25" customHeight="1" x14ac:dyDescent="0.2">
      <c r="B38" s="587">
        <v>6</v>
      </c>
      <c r="C38" s="590" t="s">
        <v>1107</v>
      </c>
      <c r="D38" s="87">
        <v>1</v>
      </c>
      <c r="E38" s="158" t="s">
        <v>1096</v>
      </c>
      <c r="F38" s="159" t="s">
        <v>24</v>
      </c>
      <c r="G38" s="91">
        <v>2070.15</v>
      </c>
      <c r="H38" s="91">
        <f t="shared" si="0"/>
        <v>14491.05</v>
      </c>
    </row>
    <row r="39" spans="2:8" ht="17.25" customHeight="1" x14ac:dyDescent="0.2">
      <c r="B39" s="588"/>
      <c r="C39" s="591"/>
      <c r="D39" s="87">
        <v>2</v>
      </c>
      <c r="E39" s="158" t="s">
        <v>1097</v>
      </c>
      <c r="F39" s="159" t="s">
        <v>49</v>
      </c>
      <c r="G39" s="91">
        <v>2070.15</v>
      </c>
      <c r="H39" s="91">
        <f t="shared" si="0"/>
        <v>57964.2</v>
      </c>
    </row>
    <row r="40" spans="2:8" ht="17.25" customHeight="1" x14ac:dyDescent="0.2">
      <c r="B40" s="588"/>
      <c r="C40" s="591"/>
      <c r="D40" s="87">
        <v>2</v>
      </c>
      <c r="E40" s="158" t="s">
        <v>1098</v>
      </c>
      <c r="F40" s="159" t="s">
        <v>49</v>
      </c>
      <c r="G40" s="91">
        <v>2070.15</v>
      </c>
      <c r="H40" s="91">
        <f t="shared" si="0"/>
        <v>57964.2</v>
      </c>
    </row>
    <row r="41" spans="2:8" ht="17.25" customHeight="1" x14ac:dyDescent="0.2">
      <c r="B41" s="588"/>
      <c r="C41" s="591"/>
      <c r="D41" s="87">
        <v>1</v>
      </c>
      <c r="E41" s="158" t="s">
        <v>1099</v>
      </c>
      <c r="F41" s="159" t="s">
        <v>24</v>
      </c>
      <c r="G41" s="91">
        <v>2070.15</v>
      </c>
      <c r="H41" s="91">
        <f t="shared" si="0"/>
        <v>14491.05</v>
      </c>
    </row>
    <row r="42" spans="2:8" ht="17.25" customHeight="1" x14ac:dyDescent="0.2">
      <c r="B42" s="588"/>
      <c r="C42" s="591"/>
      <c r="D42" s="87">
        <v>2</v>
      </c>
      <c r="E42" s="158" t="s">
        <v>1102</v>
      </c>
      <c r="F42" s="159" t="s">
        <v>49</v>
      </c>
      <c r="G42" s="91">
        <v>2070.15</v>
      </c>
      <c r="H42" s="91">
        <f t="shared" si="0"/>
        <v>57964.2</v>
      </c>
    </row>
    <row r="43" spans="2:8" ht="25.5" x14ac:dyDescent="0.2">
      <c r="B43" s="588"/>
      <c r="C43" s="591"/>
      <c r="D43" s="87">
        <v>2</v>
      </c>
      <c r="E43" s="158" t="s">
        <v>1103</v>
      </c>
      <c r="F43" s="159" t="s">
        <v>24</v>
      </c>
      <c r="G43" s="91">
        <v>2070.15</v>
      </c>
      <c r="H43" s="91">
        <f t="shared" si="0"/>
        <v>28982.1</v>
      </c>
    </row>
    <row r="44" spans="2:8" ht="17.25" customHeight="1" x14ac:dyDescent="0.2">
      <c r="B44" s="589"/>
      <c r="C44" s="592"/>
      <c r="D44" s="87">
        <v>2</v>
      </c>
      <c r="E44" s="158" t="s">
        <v>1104</v>
      </c>
      <c r="F44" s="159" t="s">
        <v>49</v>
      </c>
      <c r="G44" s="91">
        <v>2070.15</v>
      </c>
      <c r="H44" s="91">
        <f t="shared" si="0"/>
        <v>57964.2</v>
      </c>
    </row>
    <row r="45" spans="2:8" ht="17.25" customHeight="1" x14ac:dyDescent="0.2">
      <c r="B45" s="587">
        <v>7</v>
      </c>
      <c r="C45" s="590" t="s">
        <v>1106</v>
      </c>
      <c r="D45" s="87">
        <v>1</v>
      </c>
      <c r="E45" s="158" t="s">
        <v>1096</v>
      </c>
      <c r="F45" s="159" t="s">
        <v>24</v>
      </c>
      <c r="G45" s="91">
        <v>2070.15</v>
      </c>
      <c r="H45" s="91">
        <f t="shared" si="0"/>
        <v>14491.05</v>
      </c>
    </row>
    <row r="46" spans="2:8" ht="17.25" customHeight="1" x14ac:dyDescent="0.2">
      <c r="B46" s="588"/>
      <c r="C46" s="591"/>
      <c r="D46" s="87">
        <v>1</v>
      </c>
      <c r="E46" s="158" t="s">
        <v>1097</v>
      </c>
      <c r="F46" s="90" t="s">
        <v>24</v>
      </c>
      <c r="G46" s="91">
        <v>2070.15</v>
      </c>
      <c r="H46" s="91">
        <f t="shared" si="0"/>
        <v>14491.05</v>
      </c>
    </row>
    <row r="47" spans="2:8" ht="17.25" customHeight="1" x14ac:dyDescent="0.2">
      <c r="B47" s="588"/>
      <c r="C47" s="591"/>
      <c r="D47" s="87">
        <v>1</v>
      </c>
      <c r="E47" s="158" t="s">
        <v>1098</v>
      </c>
      <c r="F47" s="159" t="s">
        <v>24</v>
      </c>
      <c r="G47" s="91">
        <v>2070.15</v>
      </c>
      <c r="H47" s="91">
        <f t="shared" si="0"/>
        <v>14491.05</v>
      </c>
    </row>
    <row r="48" spans="2:8" ht="17.25" customHeight="1" x14ac:dyDescent="0.2">
      <c r="B48" s="588"/>
      <c r="C48" s="591"/>
      <c r="D48" s="87">
        <v>1</v>
      </c>
      <c r="E48" s="158" t="s">
        <v>1099</v>
      </c>
      <c r="F48" s="159" t="s">
        <v>24</v>
      </c>
      <c r="G48" s="91">
        <v>2070.15</v>
      </c>
      <c r="H48" s="91">
        <f t="shared" ref="H48:H49" si="1">ROUND(D48*F48*G48,2)</f>
        <v>14491.05</v>
      </c>
    </row>
    <row r="49" spans="2:8" ht="17.25" customHeight="1" x14ac:dyDescent="0.2">
      <c r="B49" s="589"/>
      <c r="C49" s="592"/>
      <c r="D49" s="87">
        <v>2</v>
      </c>
      <c r="E49" s="158" t="s">
        <v>1102</v>
      </c>
      <c r="F49" s="159" t="s">
        <v>24</v>
      </c>
      <c r="G49" s="91">
        <v>2070.15</v>
      </c>
      <c r="H49" s="91">
        <f t="shared" si="1"/>
        <v>28982.1</v>
      </c>
    </row>
    <row r="50" spans="2:8" ht="17.25" customHeight="1" x14ac:dyDescent="0.2">
      <c r="B50" s="587">
        <v>8</v>
      </c>
      <c r="C50" s="590" t="s">
        <v>1110</v>
      </c>
      <c r="D50" s="87">
        <v>1</v>
      </c>
      <c r="E50" s="158" t="s">
        <v>1096</v>
      </c>
      <c r="F50" s="90" t="s">
        <v>949</v>
      </c>
      <c r="G50" s="91">
        <v>2070.15</v>
      </c>
      <c r="H50" s="91">
        <f t="shared" si="0"/>
        <v>1035.08</v>
      </c>
    </row>
    <row r="51" spans="2:8" ht="17.25" customHeight="1" x14ac:dyDescent="0.2">
      <c r="B51" s="588"/>
      <c r="C51" s="591"/>
      <c r="D51" s="87">
        <v>1</v>
      </c>
      <c r="E51" s="158" t="s">
        <v>1097</v>
      </c>
      <c r="F51" s="90" t="s">
        <v>2</v>
      </c>
      <c r="G51" s="91">
        <v>2070.15</v>
      </c>
      <c r="H51" s="91">
        <f t="shared" si="0"/>
        <v>2070.15</v>
      </c>
    </row>
    <row r="52" spans="2:8" ht="17.25" customHeight="1" x14ac:dyDescent="0.2">
      <c r="B52" s="589"/>
      <c r="C52" s="592"/>
      <c r="D52" s="87">
        <v>1</v>
      </c>
      <c r="E52" s="89" t="s">
        <v>950</v>
      </c>
      <c r="F52" s="90" t="s">
        <v>2</v>
      </c>
      <c r="G52" s="91">
        <v>2070.15</v>
      </c>
      <c r="H52" s="91">
        <f t="shared" si="0"/>
        <v>2070.15</v>
      </c>
    </row>
    <row r="53" spans="2:8" ht="17.25" customHeight="1" x14ac:dyDescent="0.2">
      <c r="B53" s="87">
        <v>3</v>
      </c>
      <c r="C53" s="600" t="s">
        <v>951</v>
      </c>
      <c r="D53" s="601"/>
      <c r="E53" s="601"/>
      <c r="F53" s="601"/>
      <c r="G53" s="602"/>
      <c r="H53" s="233">
        <f>SUM(H11:H52)</f>
        <v>1083723.5299999998</v>
      </c>
    </row>
    <row r="54" spans="2:8" ht="17.25" customHeight="1" x14ac:dyDescent="0.2">
      <c r="B54" s="87">
        <v>4</v>
      </c>
      <c r="C54" s="596" t="s">
        <v>952</v>
      </c>
      <c r="D54" s="596"/>
      <c r="E54" s="596"/>
      <c r="F54" s="596"/>
      <c r="G54" s="596"/>
      <c r="H54" s="91">
        <f>H53*0.3</f>
        <v>325117.05899999995</v>
      </c>
    </row>
    <row r="55" spans="2:8" ht="27.75" customHeight="1" x14ac:dyDescent="0.2">
      <c r="B55" s="87">
        <v>5</v>
      </c>
      <c r="C55" s="596" t="s">
        <v>953</v>
      </c>
      <c r="D55" s="596"/>
      <c r="E55" s="596"/>
      <c r="F55" s="596"/>
      <c r="G55" s="596"/>
      <c r="H55" s="91">
        <f>H53*0.245</f>
        <v>265512.26484999992</v>
      </c>
    </row>
    <row r="56" spans="2:8" ht="24.75" customHeight="1" x14ac:dyDescent="0.2">
      <c r="B56" s="87">
        <v>6</v>
      </c>
      <c r="C56" s="596" t="s">
        <v>815</v>
      </c>
      <c r="D56" s="596"/>
      <c r="E56" s="596"/>
      <c r="F56" s="596"/>
      <c r="G56" s="596"/>
      <c r="H56" s="91">
        <f>0.007*H53</f>
        <v>7586.0647099999987</v>
      </c>
    </row>
    <row r="57" spans="2:8" ht="28.5" customHeight="1" x14ac:dyDescent="0.2">
      <c r="B57" s="87">
        <v>7</v>
      </c>
      <c r="C57" s="596" t="s">
        <v>816</v>
      </c>
      <c r="D57" s="596"/>
      <c r="E57" s="596"/>
      <c r="F57" s="596"/>
      <c r="G57" s="596"/>
      <c r="H57" s="91">
        <f>0.004*H$53</f>
        <v>4334.894119999999</v>
      </c>
    </row>
    <row r="58" spans="2:8" ht="39" customHeight="1" x14ac:dyDescent="0.2">
      <c r="B58" s="87">
        <v>8</v>
      </c>
      <c r="C58" s="596" t="s">
        <v>817</v>
      </c>
      <c r="D58" s="596"/>
      <c r="E58" s="596"/>
      <c r="F58" s="596"/>
      <c r="G58" s="596"/>
      <c r="H58" s="91">
        <f>0.0225*H$53</f>
        <v>24383.779424999993</v>
      </c>
    </row>
    <row r="59" spans="2:8" ht="27.75" customHeight="1" x14ac:dyDescent="0.2">
      <c r="B59" s="87">
        <v>9</v>
      </c>
      <c r="C59" s="597" t="s">
        <v>818</v>
      </c>
      <c r="D59" s="598"/>
      <c r="E59" s="598"/>
      <c r="F59" s="598"/>
      <c r="G59" s="599"/>
      <c r="H59" s="91">
        <f>0.003*H$53</f>
        <v>3251.1705899999993</v>
      </c>
    </row>
    <row r="60" spans="2:8" ht="42" customHeight="1" x14ac:dyDescent="0.2">
      <c r="B60" s="87">
        <v>10</v>
      </c>
      <c r="C60" s="596" t="s">
        <v>819</v>
      </c>
      <c r="D60" s="596"/>
      <c r="E60" s="596"/>
      <c r="F60" s="596"/>
      <c r="G60" s="596"/>
      <c r="H60" s="91">
        <f>0.0025*H$53</f>
        <v>2709.3088249999996</v>
      </c>
    </row>
    <row r="61" spans="2:8" ht="30" customHeight="1" x14ac:dyDescent="0.2">
      <c r="B61" s="87">
        <v>11</v>
      </c>
      <c r="C61" s="596" t="s">
        <v>820</v>
      </c>
      <c r="D61" s="596"/>
      <c r="E61" s="596"/>
      <c r="F61" s="596"/>
      <c r="G61" s="596"/>
      <c r="H61" s="91">
        <f>0.024*H$53</f>
        <v>26009.364719999994</v>
      </c>
    </row>
    <row r="62" spans="2:8" ht="24.75" customHeight="1" x14ac:dyDescent="0.2">
      <c r="B62" s="87">
        <v>12</v>
      </c>
      <c r="C62" s="596" t="s">
        <v>821</v>
      </c>
      <c r="D62" s="596"/>
      <c r="E62" s="596"/>
      <c r="F62" s="596"/>
      <c r="G62" s="596"/>
      <c r="H62" s="91">
        <f>0.031*H$53</f>
        <v>33595.429429999997</v>
      </c>
    </row>
    <row r="63" spans="2:8" ht="27" customHeight="1" x14ac:dyDescent="0.2">
      <c r="B63" s="87">
        <v>13</v>
      </c>
      <c r="C63" s="596" t="s">
        <v>822</v>
      </c>
      <c r="D63" s="596"/>
      <c r="E63" s="596"/>
      <c r="F63" s="596"/>
      <c r="G63" s="596"/>
      <c r="H63" s="91">
        <f>0.0302*H$53</f>
        <v>32728.450605999995</v>
      </c>
    </row>
    <row r="64" spans="2:8" ht="17.25" customHeight="1" x14ac:dyDescent="0.2">
      <c r="B64" s="87">
        <v>14</v>
      </c>
      <c r="C64" s="595" t="s">
        <v>954</v>
      </c>
      <c r="D64" s="595"/>
      <c r="E64" s="595"/>
      <c r="F64" s="595"/>
      <c r="G64" s="595"/>
      <c r="H64" s="233">
        <f>SUM(H54:H63)</f>
        <v>725227.78627599962</v>
      </c>
    </row>
    <row r="65" spans="2:8" ht="17.25" customHeight="1" x14ac:dyDescent="0.2">
      <c r="B65" s="87">
        <v>15</v>
      </c>
      <c r="C65" s="595" t="s">
        <v>955</v>
      </c>
      <c r="D65" s="595"/>
      <c r="E65" s="595"/>
      <c r="F65" s="595"/>
      <c r="G65" s="595"/>
      <c r="H65" s="233">
        <f>H53+H64</f>
        <v>1808951.3162759994</v>
      </c>
    </row>
    <row r="66" spans="2:8" ht="17.25" customHeight="1" x14ac:dyDescent="0.2">
      <c r="B66" s="87">
        <v>15</v>
      </c>
      <c r="C66" s="596" t="s">
        <v>825</v>
      </c>
      <c r="D66" s="596"/>
      <c r="E66" s="596"/>
      <c r="F66" s="596"/>
      <c r="G66" s="596"/>
      <c r="H66" s="91">
        <f>0.1*H65</f>
        <v>180895.13162759994</v>
      </c>
    </row>
    <row r="67" spans="2:8" ht="17.25" customHeight="1" x14ac:dyDescent="0.2">
      <c r="B67" s="87">
        <v>16</v>
      </c>
      <c r="C67" s="595" t="s">
        <v>722</v>
      </c>
      <c r="D67" s="595"/>
      <c r="E67" s="595"/>
      <c r="F67" s="595"/>
      <c r="G67" s="595"/>
      <c r="H67" s="233">
        <f>H53+H64+H66</f>
        <v>1989846.4479035994</v>
      </c>
    </row>
    <row r="68" spans="2:8" ht="13.5" customHeight="1" x14ac:dyDescent="0.2">
      <c r="B68" s="79"/>
      <c r="C68" s="92"/>
      <c r="D68" s="92"/>
      <c r="E68" s="92"/>
      <c r="F68" s="92"/>
      <c r="G68" s="92"/>
      <c r="H68" s="93"/>
    </row>
    <row r="69" spans="2:8" ht="17.25" customHeight="1" x14ac:dyDescent="0.2">
      <c r="B69" s="518" t="s">
        <v>1322</v>
      </c>
      <c r="C69" s="519"/>
      <c r="D69" s="519"/>
      <c r="E69" s="519"/>
      <c r="F69" s="519"/>
      <c r="G69" s="519"/>
      <c r="H69" s="519"/>
    </row>
    <row r="70" spans="2:8" ht="15" x14ac:dyDescent="0.2">
      <c r="B70" s="224"/>
      <c r="C70" s="58"/>
      <c r="D70" s="58"/>
      <c r="E70" s="58"/>
      <c r="F70" s="58"/>
      <c r="G70" s="58"/>
      <c r="H70" s="58"/>
    </row>
    <row r="71" spans="2:8" ht="15" x14ac:dyDescent="0.2">
      <c r="B71" s="58"/>
      <c r="C71" s="58"/>
      <c r="D71" s="58"/>
      <c r="E71" s="58"/>
      <c r="F71" s="58"/>
      <c r="G71" s="58"/>
      <c r="H71" s="58"/>
    </row>
    <row r="72" spans="2:8" ht="18" customHeight="1" x14ac:dyDescent="0.2">
      <c r="B72" s="515" t="s">
        <v>1383</v>
      </c>
      <c r="C72" s="516"/>
      <c r="D72" s="516"/>
      <c r="E72" s="516"/>
      <c r="F72" s="516"/>
      <c r="G72" s="517" t="s">
        <v>1354</v>
      </c>
      <c r="H72" s="517"/>
    </row>
    <row r="73" spans="2:8" ht="15" x14ac:dyDescent="0.25">
      <c r="B73" s="229"/>
      <c r="C73" s="229"/>
      <c r="D73" s="229"/>
      <c r="E73" s="229"/>
      <c r="F73" s="229"/>
      <c r="G73" s="229"/>
      <c r="H73" s="230"/>
    </row>
    <row r="74" spans="2:8" ht="28.5" customHeight="1" x14ac:dyDescent="0.2">
      <c r="B74" s="515" t="s">
        <v>1418</v>
      </c>
      <c r="C74" s="516"/>
      <c r="D74" s="516"/>
      <c r="E74" s="516"/>
      <c r="F74" s="516"/>
      <c r="G74" s="231"/>
      <c r="H74" s="232" t="s">
        <v>1357</v>
      </c>
    </row>
  </sheetData>
  <mergeCells count="44">
    <mergeCell ref="B45:B49"/>
    <mergeCell ref="C45:C49"/>
    <mergeCell ref="C63:G63"/>
    <mergeCell ref="C64:G64"/>
    <mergeCell ref="C53:G53"/>
    <mergeCell ref="C54:G54"/>
    <mergeCell ref="C55:G55"/>
    <mergeCell ref="C56:G56"/>
    <mergeCell ref="C57:G57"/>
    <mergeCell ref="C58:G58"/>
    <mergeCell ref="C65:G65"/>
    <mergeCell ref="C66:G66"/>
    <mergeCell ref="C67:G67"/>
    <mergeCell ref="C59:G59"/>
    <mergeCell ref="C60:G60"/>
    <mergeCell ref="C61:G61"/>
    <mergeCell ref="C62:G62"/>
    <mergeCell ref="C38:C44"/>
    <mergeCell ref="B15:B21"/>
    <mergeCell ref="C15:C21"/>
    <mergeCell ref="B22:B25"/>
    <mergeCell ref="C22:C25"/>
    <mergeCell ref="B26:B30"/>
    <mergeCell ref="B7:B8"/>
    <mergeCell ref="C7:C8"/>
    <mergeCell ref="D7:E7"/>
    <mergeCell ref="F7:F8"/>
    <mergeCell ref="G7:G8"/>
    <mergeCell ref="B69:H69"/>
    <mergeCell ref="B72:F72"/>
    <mergeCell ref="G72:H72"/>
    <mergeCell ref="B74:F74"/>
    <mergeCell ref="B4:H4"/>
    <mergeCell ref="B5:H5"/>
    <mergeCell ref="H7:H8"/>
    <mergeCell ref="C10:H10"/>
    <mergeCell ref="B11:B14"/>
    <mergeCell ref="C11:C14"/>
    <mergeCell ref="B50:B52"/>
    <mergeCell ref="C50:C52"/>
    <mergeCell ref="C26:C30"/>
    <mergeCell ref="B31:B37"/>
    <mergeCell ref="C31:C37"/>
    <mergeCell ref="B38:B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29"/>
  <sheetViews>
    <sheetView topLeftCell="A16" workbookViewId="0">
      <selection activeCell="F28" sqref="F28:P28"/>
    </sheetView>
  </sheetViews>
  <sheetFormatPr defaultRowHeight="12.75" x14ac:dyDescent="0.2"/>
  <cols>
    <col min="1" max="1" width="5.7109375" style="157" customWidth="1"/>
    <col min="2" max="2" width="27.5703125" style="157" customWidth="1"/>
    <col min="3" max="3" width="10.28515625" style="157" customWidth="1"/>
    <col min="4" max="4" width="8.28515625" style="157" customWidth="1"/>
    <col min="5" max="5" width="47.85546875" style="157" customWidth="1"/>
    <col min="6" max="6" width="22" style="157" customWidth="1"/>
    <col min="7" max="12" width="22.140625" style="157" hidden="1" customWidth="1"/>
    <col min="13" max="13" width="73.7109375" style="157" hidden="1" customWidth="1"/>
    <col min="14" max="14" width="15" style="157" hidden="1" customWidth="1"/>
    <col min="15" max="15" width="9.28515625" style="157" hidden="1" customWidth="1"/>
    <col min="16" max="16" width="15" style="157" customWidth="1"/>
    <col min="17" max="20" width="11.140625" style="157" hidden="1" customWidth="1"/>
    <col min="21" max="21" width="9.140625" style="157" hidden="1" customWidth="1"/>
    <col min="22" max="22" width="11.5703125" style="157" hidden="1" customWidth="1"/>
    <col min="23" max="25" width="9.140625" style="157" hidden="1" customWidth="1"/>
    <col min="26" max="26" width="9" style="157" hidden="1" customWidth="1"/>
    <col min="27" max="27" width="9" style="156" hidden="1" customWidth="1"/>
    <col min="28" max="28" width="9" style="157" hidden="1" customWidth="1"/>
    <col min="29" max="54" width="9.140625" style="157" hidden="1" customWidth="1"/>
    <col min="55" max="55" width="2.28515625" style="157" hidden="1" customWidth="1"/>
    <col min="56" max="56" width="12.5703125" style="157" hidden="1" customWidth="1"/>
    <col min="57" max="57" width="10" style="157" hidden="1" customWidth="1"/>
    <col min="58" max="59" width="9.140625" style="157" hidden="1" customWidth="1"/>
    <col min="60" max="62" width="11.5703125" style="157" hidden="1" customWidth="1"/>
    <col min="63" max="72" width="9.140625" style="157" hidden="1" customWidth="1"/>
    <col min="73" max="73" width="11.5703125" style="157" hidden="1" customWidth="1"/>
    <col min="74" max="80" width="9.140625" style="157" hidden="1" customWidth="1"/>
    <col min="81" max="81" width="4.5703125" style="157" customWidth="1"/>
    <col min="82" max="16384" width="9.140625" style="157"/>
  </cols>
  <sheetData>
    <row r="1" spans="1:81" ht="15" x14ac:dyDescent="0.2">
      <c r="A1" s="615"/>
      <c r="B1" s="615"/>
      <c r="C1" s="615"/>
      <c r="D1" s="615"/>
      <c r="E1" s="615"/>
      <c r="F1" s="615"/>
      <c r="G1" s="250"/>
      <c r="H1" s="250"/>
      <c r="I1" s="250"/>
      <c r="J1" s="250"/>
      <c r="K1" s="250"/>
      <c r="L1" s="250"/>
      <c r="M1" s="250"/>
      <c r="N1" s="250"/>
      <c r="O1" s="250"/>
      <c r="P1" s="251" t="s">
        <v>660</v>
      </c>
      <c r="Q1" s="83"/>
      <c r="R1" s="83"/>
      <c r="S1" s="83"/>
      <c r="T1" s="83"/>
      <c r="BK1" s="156"/>
    </row>
    <row r="2" spans="1:81" ht="15" x14ac:dyDescent="0.2">
      <c r="A2" s="615"/>
      <c r="B2" s="615"/>
      <c r="C2" s="615"/>
      <c r="D2" s="615"/>
      <c r="E2" s="615"/>
      <c r="F2" s="615"/>
      <c r="G2" s="250"/>
      <c r="H2" s="250"/>
      <c r="I2" s="250"/>
      <c r="J2" s="250"/>
      <c r="K2" s="250"/>
      <c r="L2" s="250"/>
      <c r="M2" s="250"/>
      <c r="N2" s="250"/>
      <c r="O2" s="250"/>
      <c r="P2" s="250"/>
      <c r="BK2" s="156"/>
    </row>
    <row r="3" spans="1:81" ht="15.75" x14ac:dyDescent="0.2">
      <c r="A3" s="616" t="s">
        <v>1093</v>
      </c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155"/>
      <c r="R3" s="155"/>
      <c r="S3" s="155"/>
      <c r="T3" s="155"/>
      <c r="BK3" s="156"/>
    </row>
    <row r="4" spans="1:81" ht="15" x14ac:dyDescent="0.2">
      <c r="A4" s="250"/>
      <c r="B4" s="578" t="s">
        <v>1365</v>
      </c>
      <c r="C4" s="617"/>
      <c r="D4" s="617"/>
      <c r="E4" s="617"/>
      <c r="F4" s="617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85"/>
      <c r="R4" s="85"/>
      <c r="S4" s="85"/>
      <c r="T4" s="85"/>
      <c r="BK4" s="156"/>
    </row>
    <row r="5" spans="1:81" ht="15" x14ac:dyDescent="0.2">
      <c r="A5" s="250"/>
      <c r="B5" s="293"/>
      <c r="C5" s="294"/>
      <c r="D5" s="294"/>
      <c r="E5" s="294"/>
      <c r="F5" s="294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85"/>
      <c r="R5" s="85"/>
      <c r="S5" s="85"/>
      <c r="T5" s="85"/>
      <c r="BK5" s="156"/>
    </row>
    <row r="6" spans="1:81" ht="15" x14ac:dyDescent="0.2">
      <c r="A6" s="250" t="s">
        <v>1417</v>
      </c>
      <c r="B6" s="250"/>
      <c r="C6" s="250"/>
      <c r="D6" s="250"/>
      <c r="E6" s="252"/>
      <c r="F6" s="326">
        <f>P21</f>
        <v>368301.6</v>
      </c>
      <c r="G6" s="252"/>
      <c r="H6" s="252"/>
      <c r="I6" s="252"/>
      <c r="J6" s="252"/>
      <c r="K6" s="252"/>
      <c r="L6" s="252"/>
      <c r="M6" s="252"/>
      <c r="N6" s="252"/>
      <c r="O6" s="252"/>
      <c r="P6" s="325" t="s">
        <v>1385</v>
      </c>
      <c r="Q6" s="161" t="s">
        <v>927</v>
      </c>
      <c r="R6" s="161"/>
      <c r="S6" s="161" t="s">
        <v>962</v>
      </c>
      <c r="T6" s="161" t="s">
        <v>963</v>
      </c>
      <c r="U6" s="162" t="s">
        <v>895</v>
      </c>
      <c r="V6" s="162" t="s">
        <v>894</v>
      </c>
      <c r="W6" s="162" t="s">
        <v>896</v>
      </c>
      <c r="X6" s="162" t="s">
        <v>897</v>
      </c>
      <c r="Y6" s="162" t="s">
        <v>898</v>
      </c>
      <c r="Z6" s="162" t="s">
        <v>899</v>
      </c>
      <c r="AA6" s="163" t="s">
        <v>900</v>
      </c>
      <c r="AB6" s="162" t="s">
        <v>901</v>
      </c>
      <c r="AC6" s="162" t="s">
        <v>902</v>
      </c>
      <c r="AD6" s="162" t="s">
        <v>903</v>
      </c>
      <c r="AE6" s="162" t="s">
        <v>904</v>
      </c>
      <c r="AF6" s="162" t="s">
        <v>905</v>
      </c>
      <c r="AG6" s="162" t="s">
        <v>906</v>
      </c>
      <c r="AH6" s="162" t="s">
        <v>907</v>
      </c>
      <c r="AI6" s="162" t="s">
        <v>908</v>
      </c>
      <c r="AJ6" s="162" t="s">
        <v>961</v>
      </c>
      <c r="AK6" s="162" t="s">
        <v>909</v>
      </c>
      <c r="AL6" s="162" t="s">
        <v>910</v>
      </c>
      <c r="AM6" s="162" t="s">
        <v>911</v>
      </c>
      <c r="AN6" s="162" t="s">
        <v>912</v>
      </c>
      <c r="AO6" s="162" t="s">
        <v>913</v>
      </c>
      <c r="AP6" s="162" t="s">
        <v>914</v>
      </c>
      <c r="AQ6" s="162" t="s">
        <v>915</v>
      </c>
      <c r="AR6" s="162" t="s">
        <v>916</v>
      </c>
      <c r="AS6" s="162" t="s">
        <v>917</v>
      </c>
      <c r="AT6" s="162" t="s">
        <v>918</v>
      </c>
      <c r="AU6" s="162" t="s">
        <v>919</v>
      </c>
      <c r="AV6" s="162" t="s">
        <v>920</v>
      </c>
      <c r="AW6" s="162" t="s">
        <v>921</v>
      </c>
      <c r="AX6" s="162" t="s">
        <v>922</v>
      </c>
      <c r="AY6" s="162" t="s">
        <v>923</v>
      </c>
      <c r="AZ6" s="162" t="s">
        <v>924</v>
      </c>
      <c r="BA6" s="162" t="s">
        <v>925</v>
      </c>
      <c r="BB6" s="162" t="s">
        <v>926</v>
      </c>
      <c r="BC6" s="160"/>
      <c r="BD6" s="162" t="s">
        <v>976</v>
      </c>
      <c r="BE6" s="162" t="s">
        <v>963</v>
      </c>
      <c r="BF6" s="162" t="s">
        <v>964</v>
      </c>
      <c r="BG6" s="162" t="s">
        <v>897</v>
      </c>
      <c r="BH6" s="162" t="s">
        <v>965</v>
      </c>
      <c r="BI6" s="162" t="s">
        <v>966</v>
      </c>
      <c r="BJ6" s="162" t="s">
        <v>916</v>
      </c>
      <c r="BK6" s="163" t="s">
        <v>967</v>
      </c>
      <c r="BL6" s="162" t="s">
        <v>968</v>
      </c>
      <c r="BM6" s="162" t="s">
        <v>969</v>
      </c>
      <c r="BN6" s="162" t="s">
        <v>904</v>
      </c>
      <c r="BO6" s="162" t="s">
        <v>970</v>
      </c>
      <c r="BP6" s="162" t="s">
        <v>906</v>
      </c>
      <c r="BQ6" s="162" t="s">
        <v>921</v>
      </c>
      <c r="BR6" s="162" t="s">
        <v>977</v>
      </c>
      <c r="BS6" s="162" t="s">
        <v>911</v>
      </c>
      <c r="BT6" s="162" t="s">
        <v>914</v>
      </c>
      <c r="BU6" s="162" t="s">
        <v>971</v>
      </c>
      <c r="BV6" s="162" t="s">
        <v>972</v>
      </c>
      <c r="BW6" s="162" t="s">
        <v>973</v>
      </c>
      <c r="BX6" s="162" t="s">
        <v>974</v>
      </c>
      <c r="BY6" s="162" t="s">
        <v>975</v>
      </c>
      <c r="BZ6" s="162" t="s">
        <v>908</v>
      </c>
      <c r="CA6" s="162" t="s">
        <v>912</v>
      </c>
      <c r="CB6" s="162" t="s">
        <v>978</v>
      </c>
      <c r="CC6" s="162"/>
    </row>
    <row r="7" spans="1:81" s="10" customFormat="1" ht="120" x14ac:dyDescent="0.2">
      <c r="A7" s="253" t="s">
        <v>661</v>
      </c>
      <c r="B7" s="253" t="s">
        <v>662</v>
      </c>
      <c r="C7" s="253" t="s">
        <v>1122</v>
      </c>
      <c r="D7" s="253" t="s">
        <v>729</v>
      </c>
      <c r="E7" s="253" t="s">
        <v>663</v>
      </c>
      <c r="F7" s="253" t="s">
        <v>664</v>
      </c>
      <c r="G7" s="253"/>
      <c r="H7" s="253"/>
      <c r="I7" s="253"/>
      <c r="J7" s="253"/>
      <c r="K7" s="253"/>
      <c r="L7" s="253"/>
      <c r="M7" s="253"/>
      <c r="N7" s="253"/>
      <c r="O7" s="253"/>
      <c r="P7" s="253" t="s">
        <v>989</v>
      </c>
      <c r="Q7" s="71"/>
      <c r="R7" s="71"/>
      <c r="S7" s="71"/>
      <c r="T7" s="71"/>
      <c r="V7" s="10">
        <f>SUM(V10:V21)</f>
        <v>208.59</v>
      </c>
      <c r="W7" s="10">
        <f>SUM(W10:W21)</f>
        <v>0</v>
      </c>
      <c r="AI7" s="10">
        <f>SUM(AI10:AI21)</f>
        <v>312.88499999999999</v>
      </c>
      <c r="AS7" s="10">
        <f>SUM(AS10:AS21)</f>
        <v>625.77</v>
      </c>
      <c r="AU7" s="10">
        <f>SUM(AU10:AU21)</f>
        <v>730.06500000000005</v>
      </c>
      <c r="AV7" s="10">
        <f>SUM(AV10:AV21)</f>
        <v>625.77</v>
      </c>
      <c r="AY7" s="10">
        <f>SUM(AY10:AY21)</f>
        <v>208.59</v>
      </c>
      <c r="AZ7" s="10">
        <f>SUM(AZ10:AZ21)</f>
        <v>417.18</v>
      </c>
      <c r="BA7" s="10">
        <f>SUM(BA10:BA21)</f>
        <v>208.58999999999924</v>
      </c>
      <c r="BB7" s="10">
        <f>SUM(BB10:BB21)</f>
        <v>730.06500000000005</v>
      </c>
      <c r="BC7" s="95"/>
      <c r="BF7" s="10">
        <f>SUM(BF10:BF21)</f>
        <v>0</v>
      </c>
      <c r="BG7" s="10">
        <f>SUM(BG10:BG21)</f>
        <v>0</v>
      </c>
      <c r="BH7" s="10">
        <f>SUM(BH10:BH21)*0.8</f>
        <v>0</v>
      </c>
      <c r="BI7" s="10">
        <f>SUM(BH10:BH21)*0.2</f>
        <v>0</v>
      </c>
      <c r="BJ7" s="10">
        <f>SUM(BJ10:BJ21)</f>
        <v>0</v>
      </c>
      <c r="BK7" s="10">
        <f t="shared" ref="BK7:BT7" si="0">SUM(BK10:BK21)</f>
        <v>0</v>
      </c>
      <c r="BL7" s="10">
        <f t="shared" si="0"/>
        <v>0</v>
      </c>
      <c r="BM7" s="10">
        <f t="shared" si="0"/>
        <v>0</v>
      </c>
      <c r="BN7" s="10">
        <f t="shared" si="0"/>
        <v>0</v>
      </c>
      <c r="BO7" s="10">
        <f t="shared" si="0"/>
        <v>0</v>
      </c>
      <c r="BP7" s="10">
        <f t="shared" si="0"/>
        <v>0</v>
      </c>
      <c r="BQ7" s="10">
        <f t="shared" si="0"/>
        <v>0</v>
      </c>
      <c r="BR7" s="10">
        <f t="shared" si="0"/>
        <v>0</v>
      </c>
      <c r="BS7" s="10">
        <f t="shared" si="0"/>
        <v>0</v>
      </c>
      <c r="BT7" s="10">
        <f t="shared" si="0"/>
        <v>0</v>
      </c>
      <c r="BU7" s="10">
        <f>SUM(BU10:BU21)</f>
        <v>0</v>
      </c>
      <c r="BV7" s="10">
        <f t="shared" ref="BV7:CB7" si="1">SUM(BV10:BV21)</f>
        <v>0</v>
      </c>
      <c r="BW7" s="10">
        <f t="shared" si="1"/>
        <v>0</v>
      </c>
      <c r="BX7" s="10">
        <f t="shared" si="1"/>
        <v>0</v>
      </c>
      <c r="BY7" s="10">
        <f t="shared" si="1"/>
        <v>0</v>
      </c>
      <c r="BZ7" s="10">
        <f t="shared" si="1"/>
        <v>0</v>
      </c>
      <c r="CA7" s="10">
        <f t="shared" si="1"/>
        <v>0</v>
      </c>
      <c r="CB7" s="10">
        <f t="shared" si="1"/>
        <v>0</v>
      </c>
    </row>
    <row r="8" spans="1:81" ht="15" x14ac:dyDescent="0.2">
      <c r="A8" s="254">
        <v>1</v>
      </c>
      <c r="B8" s="254">
        <v>2</v>
      </c>
      <c r="C8" s="254"/>
      <c r="D8" s="254"/>
      <c r="E8" s="254">
        <v>3</v>
      </c>
      <c r="F8" s="254">
        <v>4</v>
      </c>
      <c r="G8" s="254"/>
      <c r="H8" s="254"/>
      <c r="I8" s="254"/>
      <c r="J8" s="254"/>
      <c r="K8" s="254"/>
      <c r="L8" s="254"/>
      <c r="M8" s="254"/>
      <c r="N8" s="254"/>
      <c r="O8" s="254"/>
      <c r="P8" s="254">
        <v>5</v>
      </c>
      <c r="Q8" s="164"/>
      <c r="R8" s="164"/>
      <c r="S8" s="164"/>
      <c r="T8" s="164"/>
      <c r="BC8" s="165"/>
    </row>
    <row r="9" spans="1:81" s="156" customFormat="1" ht="15" x14ac:dyDescent="0.2">
      <c r="A9" s="606" t="s">
        <v>1112</v>
      </c>
      <c r="B9" s="607"/>
      <c r="C9" s="607"/>
      <c r="D9" s="607"/>
      <c r="E9" s="607"/>
      <c r="F9" s="607"/>
      <c r="G9" s="607"/>
      <c r="H9" s="607"/>
      <c r="I9" s="607"/>
      <c r="J9" s="607"/>
      <c r="K9" s="607"/>
      <c r="L9" s="607"/>
      <c r="M9" s="607"/>
      <c r="N9" s="607"/>
      <c r="O9" s="607"/>
      <c r="P9" s="608"/>
      <c r="Q9" s="166"/>
      <c r="R9" s="166"/>
      <c r="S9" s="166"/>
      <c r="T9" s="166"/>
      <c r="AA9" s="167"/>
      <c r="BC9" s="168"/>
    </row>
    <row r="10" spans="1:81" ht="138.75" customHeight="1" x14ac:dyDescent="0.2">
      <c r="A10" s="255" t="s">
        <v>2</v>
      </c>
      <c r="B10" s="256" t="s">
        <v>1125</v>
      </c>
      <c r="C10" s="253" t="s">
        <v>1123</v>
      </c>
      <c r="D10" s="253">
        <v>1</v>
      </c>
      <c r="E10" s="256" t="s">
        <v>1130</v>
      </c>
      <c r="F10" s="257" t="s">
        <v>1124</v>
      </c>
      <c r="G10" s="258">
        <f>IF( 1 = "","0",1)</f>
        <v>1</v>
      </c>
      <c r="H10" s="258" t="str">
        <f ca="1">IF(INDIRECT("J" &amp; ROW())="текущие цены", IF(INDIRECT("G" &amp; ROW())="", "0", "0"), IF(INDIRECT("G" &amp; ROW())="", "1035112.48","430866"))</f>
        <v>430866</v>
      </c>
      <c r="I10" s="258" t="s">
        <v>666</v>
      </c>
      <c r="J10" s="258"/>
      <c r="K10" s="258"/>
      <c r="L10" s="258" t="s">
        <v>667</v>
      </c>
      <c r="M10" s="258" t="s">
        <v>668</v>
      </c>
      <c r="N10" s="258">
        <v>1</v>
      </c>
      <c r="O10" s="258" t="s">
        <v>669</v>
      </c>
      <c r="P10" s="259">
        <f>1.7 * 540</f>
        <v>918</v>
      </c>
      <c r="Q10" s="169">
        <f>P10*4.09</f>
        <v>3754.62</v>
      </c>
      <c r="R10" s="169">
        <f>Q10-S10-BD10</f>
        <v>0</v>
      </c>
      <c r="S10" s="169">
        <f>Q10</f>
        <v>3754.62</v>
      </c>
      <c r="T10" s="169">
        <f>S10-SUM(U10:BB10)</f>
        <v>0</v>
      </c>
      <c r="U10" s="156"/>
      <c r="V10" s="157">
        <f>0.02*($P10/1.08)*4.09</f>
        <v>69.53</v>
      </c>
      <c r="X10" s="157">
        <f>(0.14+0.08)*($P10/1.08)*4.09</f>
        <v>764.83</v>
      </c>
      <c r="Y10" s="157">
        <f>0.15*($P10/1.08)*4.09</f>
        <v>521.47500000000002</v>
      </c>
      <c r="Z10" s="157">
        <f>0.07*($P10/1.08)*4.09</f>
        <v>243.35500000000002</v>
      </c>
      <c r="AB10" s="157">
        <f>0.04*($P10/1.08)*4.09</f>
        <v>139.06</v>
      </c>
      <c r="AC10" s="157">
        <f>0.04*($P10/1.08)*4.09</f>
        <v>139.06</v>
      </c>
      <c r="AE10" s="157">
        <f>0.07*($P10/1.08)*4.09</f>
        <v>243.35500000000002</v>
      </c>
      <c r="AG10" s="157">
        <f>0.04*($P10/1.08)*4.09</f>
        <v>139.06</v>
      </c>
      <c r="AI10" s="157">
        <f>0.03*($P10/1.08)*4.09</f>
        <v>104.295</v>
      </c>
      <c r="AP10" s="157">
        <f>0.01*($P10/1.08)*4.09</f>
        <v>34.765000000000001</v>
      </c>
      <c r="AR10" s="157">
        <f>0.05*($P10/1.08)*4.09</f>
        <v>173.82499999999999</v>
      </c>
      <c r="AS10" s="157">
        <f>0.06*($P10/1.08)*4.09</f>
        <v>208.59</v>
      </c>
      <c r="AU10" s="157">
        <f>0.07*($P10/1.08)*4.09</f>
        <v>243.35500000000002</v>
      </c>
      <c r="AV10" s="157">
        <f>0.06*($P10/1.08)*4.09</f>
        <v>208.59</v>
      </c>
      <c r="AY10" s="157">
        <f>0.02*($P10/1.08)*4.09</f>
        <v>69.53</v>
      </c>
      <c r="AZ10" s="157">
        <f>0.04*($P10/1.08)*4.09</f>
        <v>139.06</v>
      </c>
      <c r="BA10" s="170">
        <f>Q10-SUM(U10:AZ10)-BB10</f>
        <v>69.529999999999745</v>
      </c>
      <c r="BB10" s="157">
        <f>0.07*($P10/1.08)*4.09</f>
        <v>243.35500000000002</v>
      </c>
      <c r="BC10" s="165"/>
    </row>
    <row r="11" spans="1:81" ht="165" x14ac:dyDescent="0.2">
      <c r="A11" s="255" t="s">
        <v>19</v>
      </c>
      <c r="B11" s="256" t="s">
        <v>1126</v>
      </c>
      <c r="C11" s="253" t="s">
        <v>1123</v>
      </c>
      <c r="D11" s="253">
        <v>1</v>
      </c>
      <c r="E11" s="256" t="s">
        <v>1131</v>
      </c>
      <c r="F11" s="257" t="s">
        <v>1128</v>
      </c>
      <c r="G11" s="258">
        <f>IF( 1 = "","0",1)</f>
        <v>1</v>
      </c>
      <c r="H11" s="258" t="str">
        <f ca="1">IF(INDIRECT("J" &amp; ROW())="текущие цены", IF(INDIRECT("G" &amp; ROW())="", "0", "0"), IF(INDIRECT("G" &amp; ROW())="", "1035112.48","430866"))</f>
        <v>430866</v>
      </c>
      <c r="I11" s="258" t="s">
        <v>666</v>
      </c>
      <c r="J11" s="258"/>
      <c r="K11" s="258"/>
      <c r="L11" s="258" t="s">
        <v>667</v>
      </c>
      <c r="M11" s="258" t="s">
        <v>668</v>
      </c>
      <c r="N11" s="258">
        <v>1</v>
      </c>
      <c r="O11" s="258" t="s">
        <v>669</v>
      </c>
      <c r="P11" s="259">
        <f>7.66 * 540</f>
        <v>4136.3999999999996</v>
      </c>
      <c r="Q11" s="169"/>
      <c r="R11" s="169"/>
      <c r="S11" s="169"/>
      <c r="T11" s="169"/>
      <c r="U11" s="156"/>
      <c r="BA11" s="170"/>
      <c r="BC11" s="165"/>
    </row>
    <row r="12" spans="1:81" ht="133.5" customHeight="1" x14ac:dyDescent="0.2">
      <c r="A12" s="255" t="s">
        <v>20</v>
      </c>
      <c r="B12" s="256" t="s">
        <v>1127</v>
      </c>
      <c r="C12" s="253" t="s">
        <v>1123</v>
      </c>
      <c r="D12" s="253">
        <v>1</v>
      </c>
      <c r="E12" s="256" t="s">
        <v>1132</v>
      </c>
      <c r="F12" s="257" t="s">
        <v>1124</v>
      </c>
      <c r="G12" s="258">
        <f>IF( 1 = "","0",1)</f>
        <v>1</v>
      </c>
      <c r="H12" s="258" t="str">
        <f ca="1">IF(INDIRECT("J" &amp; ROW())="текущие цены", IF(INDIRECT("G" &amp; ROW())="", "0", "0"), IF(INDIRECT("G" &amp; ROW())="", "1035112.48","430866"))</f>
        <v>430866</v>
      </c>
      <c r="I12" s="258" t="s">
        <v>666</v>
      </c>
      <c r="J12" s="258"/>
      <c r="K12" s="258"/>
      <c r="L12" s="258" t="s">
        <v>667</v>
      </c>
      <c r="M12" s="258" t="s">
        <v>668</v>
      </c>
      <c r="N12" s="258">
        <v>1</v>
      </c>
      <c r="O12" s="258" t="s">
        <v>669</v>
      </c>
      <c r="P12" s="259">
        <f>1.7 * 540</f>
        <v>918</v>
      </c>
      <c r="Q12" s="169">
        <f>P12*4.09</f>
        <v>3754.62</v>
      </c>
      <c r="R12" s="169">
        <f>Q12-S12-BD12</f>
        <v>0</v>
      </c>
      <c r="S12" s="169">
        <f>Q12</f>
        <v>3754.62</v>
      </c>
      <c r="T12" s="169">
        <f>S12-SUM(U12:BB12)</f>
        <v>0</v>
      </c>
      <c r="U12" s="156"/>
      <c r="V12" s="157">
        <f>0.02*($P12/1.08)*4.09</f>
        <v>69.53</v>
      </c>
      <c r="X12" s="157">
        <f>(0.14+0.08)*($P12/1.08)*4.09</f>
        <v>764.83</v>
      </c>
      <c r="Y12" s="157">
        <f>0.15*($P12/1.08)*4.09</f>
        <v>521.47500000000002</v>
      </c>
      <c r="Z12" s="157">
        <f>0.07*($P12/1.08)*4.09</f>
        <v>243.35500000000002</v>
      </c>
      <c r="AB12" s="157">
        <f>0.04*($P12/1.08)*4.09</f>
        <v>139.06</v>
      </c>
      <c r="AC12" s="157">
        <f>0.04*($P12/1.08)*4.09</f>
        <v>139.06</v>
      </c>
      <c r="AE12" s="157">
        <f>0.07*($P12/1.08)*4.09</f>
        <v>243.35500000000002</v>
      </c>
      <c r="AG12" s="157">
        <f>0.04*($P12/1.08)*4.09</f>
        <v>139.06</v>
      </c>
      <c r="AI12" s="157">
        <f>0.03*($P12/1.08)*4.09</f>
        <v>104.295</v>
      </c>
      <c r="AP12" s="157">
        <f>0.01*($P12/1.08)*4.09</f>
        <v>34.765000000000001</v>
      </c>
      <c r="AR12" s="157">
        <f>0.05*($P12/1.08)*4.09</f>
        <v>173.82499999999999</v>
      </c>
      <c r="AS12" s="157">
        <f>0.06*($P12/1.08)*4.09</f>
        <v>208.59</v>
      </c>
      <c r="AU12" s="157">
        <f>0.07*($P12/1.08)*4.09</f>
        <v>243.35500000000002</v>
      </c>
      <c r="AV12" s="157">
        <f>0.06*($P12/1.08)*4.09</f>
        <v>208.59</v>
      </c>
      <c r="AY12" s="157">
        <f>0.02*($P12/1.08)*4.09</f>
        <v>69.53</v>
      </c>
      <c r="AZ12" s="157">
        <f>0.04*($P12/1.08)*4.09</f>
        <v>139.06</v>
      </c>
      <c r="BA12" s="170">
        <f>Q12-SUM(U12:AZ12)-BB12</f>
        <v>69.529999999999745</v>
      </c>
      <c r="BB12" s="157">
        <f>0.07*($P12/1.08)*4.09</f>
        <v>243.35500000000002</v>
      </c>
      <c r="BC12" s="165"/>
    </row>
    <row r="13" spans="1:81" ht="135" x14ac:dyDescent="0.2">
      <c r="A13" s="255" t="s">
        <v>21</v>
      </c>
      <c r="B13" s="256" t="s">
        <v>1135</v>
      </c>
      <c r="C13" s="253" t="s">
        <v>1123</v>
      </c>
      <c r="D13" s="253">
        <v>1</v>
      </c>
      <c r="E13" s="256" t="s">
        <v>1134</v>
      </c>
      <c r="F13" s="257" t="s">
        <v>1136</v>
      </c>
      <c r="G13" s="258"/>
      <c r="H13" s="258"/>
      <c r="I13" s="258"/>
      <c r="J13" s="258"/>
      <c r="K13" s="258"/>
      <c r="L13" s="258"/>
      <c r="M13" s="258"/>
      <c r="N13" s="258"/>
      <c r="O13" s="258"/>
      <c r="P13" s="259">
        <f>19.15 * 540</f>
        <v>10341</v>
      </c>
      <c r="Q13" s="169"/>
      <c r="R13" s="169"/>
      <c r="S13" s="169"/>
      <c r="T13" s="169"/>
      <c r="U13" s="156"/>
      <c r="BA13" s="170"/>
      <c r="BC13" s="165"/>
    </row>
    <row r="14" spans="1:81" ht="180" x14ac:dyDescent="0.2">
      <c r="A14" s="255" t="s">
        <v>22</v>
      </c>
      <c r="B14" s="256" t="s">
        <v>1133</v>
      </c>
      <c r="C14" s="253" t="s">
        <v>1129</v>
      </c>
      <c r="D14" s="253">
        <v>1.5</v>
      </c>
      <c r="E14" s="256" t="s">
        <v>1137</v>
      </c>
      <c r="F14" s="257" t="s">
        <v>1138</v>
      </c>
      <c r="G14" s="258">
        <f>IF( 1 = "","0",1)</f>
        <v>1</v>
      </c>
      <c r="H14" s="258" t="str">
        <f ca="1">IF(INDIRECT("J" &amp; ROW())="текущие цены", IF(INDIRECT("G" &amp; ROW())="", "0", "0"), IF(INDIRECT("G" &amp; ROW())="", "1035112.48","430866"))</f>
        <v>430866</v>
      </c>
      <c r="I14" s="258" t="s">
        <v>666</v>
      </c>
      <c r="J14" s="258"/>
      <c r="K14" s="258"/>
      <c r="L14" s="258" t="s">
        <v>667</v>
      </c>
      <c r="M14" s="258" t="s">
        <v>668</v>
      </c>
      <c r="N14" s="258">
        <v>1</v>
      </c>
      <c r="O14" s="258" t="s">
        <v>669</v>
      </c>
      <c r="P14" s="259">
        <f>53.28 * 1.5 * 540</f>
        <v>43156.800000000003</v>
      </c>
      <c r="Q14" s="169"/>
      <c r="R14" s="169"/>
      <c r="S14" s="169"/>
      <c r="T14" s="169"/>
      <c r="U14" s="156"/>
      <c r="BC14" s="165"/>
      <c r="BD14" s="170"/>
      <c r="BE14" s="170"/>
    </row>
    <row r="15" spans="1:81" ht="14.25" x14ac:dyDescent="0.2">
      <c r="A15" s="618" t="s">
        <v>1139</v>
      </c>
      <c r="B15" s="612"/>
      <c r="C15" s="612"/>
      <c r="D15" s="612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2"/>
      <c r="P15" s="260">
        <f>SUM(P10:P14)</f>
        <v>59470.200000000004</v>
      </c>
      <c r="Q15" s="169">
        <f t="shared" ref="Q15:Q19" si="2">P15*4.09</f>
        <v>243233.11800000002</v>
      </c>
      <c r="R15" s="169"/>
      <c r="S15" s="169"/>
      <c r="T15" s="169">
        <f t="shared" ref="T15:T19" si="3">S15-SUM(U15:BB15)</f>
        <v>0</v>
      </c>
      <c r="U15" s="156"/>
      <c r="AA15" s="154"/>
      <c r="BC15" s="165"/>
      <c r="BE15" s="170">
        <f t="shared" ref="BE15:BE19" si="4">BD15-SUM(BF15:CC15)</f>
        <v>0</v>
      </c>
    </row>
    <row r="16" spans="1:81" ht="15" x14ac:dyDescent="0.2">
      <c r="A16" s="606" t="s">
        <v>1140</v>
      </c>
      <c r="B16" s="607"/>
      <c r="C16" s="607"/>
      <c r="D16" s="607"/>
      <c r="E16" s="607"/>
      <c r="F16" s="607"/>
      <c r="G16" s="607"/>
      <c r="H16" s="607"/>
      <c r="I16" s="607"/>
      <c r="J16" s="607"/>
      <c r="K16" s="607"/>
      <c r="L16" s="607"/>
      <c r="M16" s="607"/>
      <c r="N16" s="607"/>
      <c r="O16" s="607"/>
      <c r="P16" s="608"/>
      <c r="Q16" s="169">
        <f t="shared" si="2"/>
        <v>0</v>
      </c>
      <c r="R16" s="169">
        <f t="shared" ref="R16" si="5">Q16-S16-BD16</f>
        <v>0</v>
      </c>
      <c r="S16" s="169"/>
      <c r="T16" s="169">
        <f t="shared" si="3"/>
        <v>0</v>
      </c>
      <c r="U16" s="156"/>
      <c r="AA16" s="167"/>
      <c r="BC16" s="165"/>
      <c r="BE16" s="170">
        <f t="shared" si="4"/>
        <v>0</v>
      </c>
    </row>
    <row r="17" spans="1:57" ht="134.25" customHeight="1" x14ac:dyDescent="0.2">
      <c r="A17" s="255" t="s">
        <v>23</v>
      </c>
      <c r="B17" s="256" t="s">
        <v>1125</v>
      </c>
      <c r="C17" s="253" t="s">
        <v>1123</v>
      </c>
      <c r="D17" s="253">
        <v>1</v>
      </c>
      <c r="E17" s="256" t="s">
        <v>1130</v>
      </c>
      <c r="F17" s="257" t="s">
        <v>1124</v>
      </c>
      <c r="G17" s="258">
        <f>IF( 1 = "","0",1)</f>
        <v>1</v>
      </c>
      <c r="H17" s="258" t="str">
        <f ca="1">IF(INDIRECT("J" &amp; ROW())="текущие цены", IF(INDIRECT("G" &amp; ROW())="", "0", "0"), IF(INDIRECT("G" &amp; ROW())="", "1035112.48","430866"))</f>
        <v>430866</v>
      </c>
      <c r="I17" s="258" t="s">
        <v>666</v>
      </c>
      <c r="J17" s="258"/>
      <c r="K17" s="258"/>
      <c r="L17" s="258" t="s">
        <v>667</v>
      </c>
      <c r="M17" s="258" t="s">
        <v>668</v>
      </c>
      <c r="N17" s="258">
        <v>1</v>
      </c>
      <c r="O17" s="258" t="s">
        <v>669</v>
      </c>
      <c r="P17" s="259">
        <f>1.7 * 540</f>
        <v>918</v>
      </c>
      <c r="Q17" s="169">
        <f>P17*4.09</f>
        <v>3754.62</v>
      </c>
      <c r="R17" s="169">
        <f>Q17-S17-BD17</f>
        <v>0</v>
      </c>
      <c r="S17" s="169">
        <f>Q17</f>
        <v>3754.62</v>
      </c>
      <c r="T17" s="169">
        <f>S17-SUM(U17:BB17)</f>
        <v>0</v>
      </c>
      <c r="U17" s="156"/>
      <c r="V17" s="157">
        <f>0.02*($P17/1.08)*4.09</f>
        <v>69.53</v>
      </c>
      <c r="X17" s="157">
        <f>(0.14+0.08)*($P17/1.08)*4.09</f>
        <v>764.83</v>
      </c>
      <c r="Y17" s="157">
        <f>0.15*($P17/1.08)*4.09</f>
        <v>521.47500000000002</v>
      </c>
      <c r="Z17" s="157">
        <f>0.07*($P17/1.08)*4.09</f>
        <v>243.35500000000002</v>
      </c>
      <c r="AB17" s="157">
        <f>0.04*($P17/1.08)*4.09</f>
        <v>139.06</v>
      </c>
      <c r="AC17" s="157">
        <f>0.04*($P17/1.08)*4.09</f>
        <v>139.06</v>
      </c>
      <c r="AE17" s="157">
        <f>0.07*($P17/1.08)*4.09</f>
        <v>243.35500000000002</v>
      </c>
      <c r="AG17" s="157">
        <f>0.04*($P17/1.08)*4.09</f>
        <v>139.06</v>
      </c>
      <c r="AI17" s="157">
        <f>0.03*($P17/1.08)*4.09</f>
        <v>104.295</v>
      </c>
      <c r="AP17" s="157">
        <f>0.01*($P17/1.08)*4.09</f>
        <v>34.765000000000001</v>
      </c>
      <c r="AR17" s="157">
        <f>0.05*($P17/1.08)*4.09</f>
        <v>173.82499999999999</v>
      </c>
      <c r="AS17" s="157">
        <f>0.06*($P17/1.08)*4.09</f>
        <v>208.59</v>
      </c>
      <c r="AU17" s="157">
        <f>0.07*($P17/1.08)*4.09</f>
        <v>243.35500000000002</v>
      </c>
      <c r="AV17" s="157">
        <f>0.06*($P17/1.08)*4.09</f>
        <v>208.59</v>
      </c>
      <c r="AY17" s="157">
        <f>0.02*($P17/1.08)*4.09</f>
        <v>69.53</v>
      </c>
      <c r="AZ17" s="157">
        <f>0.04*($P17/1.08)*4.09</f>
        <v>139.06</v>
      </c>
      <c r="BA17" s="170">
        <f>Q17-SUM(U17:AZ17)-BB17</f>
        <v>69.529999999999745</v>
      </c>
      <c r="BB17" s="157">
        <f>0.07*($P17/1.08)*4.09</f>
        <v>243.35500000000002</v>
      </c>
      <c r="BC17" s="165"/>
    </row>
    <row r="18" spans="1:57" ht="134.25" customHeight="1" x14ac:dyDescent="0.2">
      <c r="A18" s="255" t="s">
        <v>24</v>
      </c>
      <c r="B18" s="256" t="s">
        <v>1141</v>
      </c>
      <c r="C18" s="253" t="s">
        <v>1129</v>
      </c>
      <c r="D18" s="253">
        <v>1.5</v>
      </c>
      <c r="E18" s="256" t="s">
        <v>1143</v>
      </c>
      <c r="F18" s="257" t="s">
        <v>1142</v>
      </c>
      <c r="G18" s="258">
        <f>IF( 1 = "","0",1)</f>
        <v>1</v>
      </c>
      <c r="H18" s="258" t="str">
        <f ca="1">IF(INDIRECT("J" &amp; ROW())="текущие цены", IF(INDIRECT("G" &amp; ROW())="", "0", "0"), IF(INDIRECT("G" &amp; ROW())="", "1035112.48","430866"))</f>
        <v>430866</v>
      </c>
      <c r="I18" s="258" t="s">
        <v>666</v>
      </c>
      <c r="J18" s="258"/>
      <c r="K18" s="258"/>
      <c r="L18" s="258" t="s">
        <v>667</v>
      </c>
      <c r="M18" s="258" t="s">
        <v>668</v>
      </c>
      <c r="N18" s="258">
        <v>1</v>
      </c>
      <c r="O18" s="258" t="s">
        <v>669</v>
      </c>
      <c r="P18" s="259">
        <f>39.12 * 1.5 * 540</f>
        <v>31687.199999999997</v>
      </c>
      <c r="Q18" s="169"/>
      <c r="R18" s="169"/>
      <c r="S18" s="169"/>
      <c r="T18" s="169"/>
      <c r="U18" s="156"/>
      <c r="BC18" s="165"/>
      <c r="BD18" s="170"/>
      <c r="BE18" s="170"/>
    </row>
    <row r="19" spans="1:57" ht="14.25" x14ac:dyDescent="0.2">
      <c r="A19" s="609" t="s">
        <v>1144</v>
      </c>
      <c r="B19" s="610"/>
      <c r="C19" s="610"/>
      <c r="D19" s="610"/>
      <c r="E19" s="610"/>
      <c r="F19" s="610"/>
      <c r="G19" s="610"/>
      <c r="H19" s="610"/>
      <c r="I19" s="610"/>
      <c r="J19" s="610"/>
      <c r="K19" s="610"/>
      <c r="L19" s="610"/>
      <c r="M19" s="610"/>
      <c r="N19" s="610"/>
      <c r="O19" s="610"/>
      <c r="P19" s="260">
        <f>SUM(P17:P18)</f>
        <v>32605.199999999997</v>
      </c>
      <c r="Q19" s="169">
        <f t="shared" si="2"/>
        <v>133355.26799999998</v>
      </c>
      <c r="R19" s="169"/>
      <c r="S19" s="169"/>
      <c r="T19" s="169">
        <f t="shared" si="3"/>
        <v>0</v>
      </c>
      <c r="U19" s="156"/>
      <c r="AA19" s="154"/>
      <c r="BC19" s="165"/>
      <c r="BD19" s="169"/>
      <c r="BE19" s="170">
        <f t="shared" si="4"/>
        <v>0</v>
      </c>
    </row>
    <row r="20" spans="1:57" ht="14.25" x14ac:dyDescent="0.2">
      <c r="A20" s="611" t="s">
        <v>722</v>
      </c>
      <c r="B20" s="612"/>
      <c r="C20" s="612"/>
      <c r="D20" s="612"/>
      <c r="E20" s="612"/>
      <c r="F20" s="612"/>
      <c r="G20" s="612"/>
      <c r="H20" s="612"/>
      <c r="I20" s="612"/>
      <c r="J20" s="612"/>
      <c r="K20" s="612"/>
      <c r="L20" s="612"/>
      <c r="M20" s="612"/>
      <c r="N20" s="612"/>
      <c r="O20" s="612"/>
      <c r="P20" s="260">
        <f>P15+P19</f>
        <v>92075.4</v>
      </c>
      <c r="Q20" s="169">
        <f>P20*4.09</f>
        <v>376588.38599999994</v>
      </c>
      <c r="R20" s="169"/>
      <c r="S20" s="169"/>
      <c r="T20" s="169"/>
      <c r="U20" s="156"/>
      <c r="AA20" s="154"/>
      <c r="BD20" s="169"/>
    </row>
    <row r="21" spans="1:57" ht="30.75" customHeight="1" x14ac:dyDescent="0.2">
      <c r="A21" s="613" t="s">
        <v>1145</v>
      </c>
      <c r="B21" s="613"/>
      <c r="C21" s="613"/>
      <c r="D21" s="613"/>
      <c r="E21" s="613"/>
      <c r="F21" s="613"/>
      <c r="G21" s="613"/>
      <c r="H21" s="613"/>
      <c r="I21" s="613"/>
      <c r="J21" s="613"/>
      <c r="K21" s="613"/>
      <c r="L21" s="613"/>
      <c r="M21" s="613"/>
      <c r="N21" s="613"/>
      <c r="O21" s="613"/>
      <c r="P21" s="260">
        <f>P20*4</f>
        <v>368301.6</v>
      </c>
      <c r="Q21" s="171">
        <f>P21*0.45</f>
        <v>165735.72</v>
      </c>
      <c r="R21" s="171"/>
      <c r="S21" s="171"/>
      <c r="T21" s="171"/>
      <c r="U21" s="156"/>
      <c r="AA21" s="154"/>
      <c r="BD21" s="171"/>
    </row>
    <row r="22" spans="1:57" ht="15" x14ac:dyDescent="0.2">
      <c r="A22" s="614"/>
      <c r="B22" s="614"/>
      <c r="C22" s="261"/>
      <c r="D22" s="261"/>
      <c r="E22" s="262"/>
      <c r="F22" s="262"/>
      <c r="G22" s="250"/>
      <c r="H22" s="250"/>
      <c r="I22" s="250"/>
      <c r="J22" s="250"/>
      <c r="K22" s="250"/>
      <c r="L22" s="250"/>
      <c r="M22" s="250"/>
      <c r="N22" s="250"/>
      <c r="O22" s="250"/>
      <c r="P22" s="250"/>
    </row>
    <row r="23" spans="1:57" ht="15" x14ac:dyDescent="0.2">
      <c r="A23" s="497" t="s">
        <v>1322</v>
      </c>
      <c r="B23" s="498"/>
      <c r="C23" s="498"/>
      <c r="D23" s="498"/>
      <c r="E23" s="498"/>
      <c r="F23" s="123"/>
      <c r="G23" s="124"/>
      <c r="H23" s="2"/>
      <c r="I23" s="2"/>
      <c r="J23" s="2"/>
      <c r="K23" s="2"/>
      <c r="L23" s="2"/>
      <c r="M23" s="2"/>
      <c r="N23" s="2"/>
      <c r="O23" s="250"/>
      <c r="P23" s="250"/>
    </row>
    <row r="24" spans="1:57" ht="15" x14ac:dyDescent="0.2">
      <c r="A24" s="122"/>
      <c r="B24" s="122"/>
      <c r="C24" s="123"/>
      <c r="D24" s="123"/>
      <c r="E24" s="123"/>
      <c r="F24" s="123"/>
      <c r="G24" s="124"/>
      <c r="H24" s="2"/>
      <c r="I24" s="2"/>
      <c r="J24" s="2"/>
      <c r="K24" s="2"/>
      <c r="L24" s="2"/>
      <c r="M24" s="2"/>
      <c r="N24" s="2"/>
      <c r="O24" s="250"/>
      <c r="P24" s="250"/>
    </row>
    <row r="25" spans="1:57" ht="15" x14ac:dyDescent="0.2">
      <c r="A25" s="122"/>
      <c r="B25" s="122"/>
      <c r="C25" s="123"/>
      <c r="D25" s="123"/>
      <c r="E25" s="123"/>
      <c r="F25" s="123"/>
      <c r="G25" s="124"/>
      <c r="H25" s="2"/>
      <c r="I25" s="2"/>
      <c r="J25" s="2"/>
      <c r="K25" s="2"/>
      <c r="L25" s="2"/>
      <c r="M25" s="2"/>
      <c r="N25" s="2"/>
      <c r="O25" s="250"/>
      <c r="P25" s="250"/>
    </row>
    <row r="26" spans="1:57" ht="13.5" x14ac:dyDescent="0.25">
      <c r="A26" s="339" t="s">
        <v>1422</v>
      </c>
      <c r="B26" s="361"/>
      <c r="C26" s="361"/>
      <c r="D26" s="361"/>
      <c r="E26" s="361"/>
      <c r="F26" s="603" t="s">
        <v>1354</v>
      </c>
      <c r="G26" s="604"/>
      <c r="H26" s="604"/>
      <c r="I26" s="604"/>
      <c r="J26" s="604"/>
      <c r="K26" s="604"/>
      <c r="L26" s="604"/>
      <c r="M26" s="604"/>
      <c r="N26" s="604"/>
      <c r="O26" s="604"/>
      <c r="P26" s="604"/>
    </row>
    <row r="27" spans="1:57" ht="15.75" x14ac:dyDescent="0.25">
      <c r="A27" s="199"/>
      <c r="B27" s="200"/>
      <c r="C27" s="183"/>
      <c r="D27" s="183"/>
      <c r="E27" s="183"/>
      <c r="F27"/>
      <c r="G27" s="125"/>
      <c r="H27" s="2"/>
      <c r="I27" s="2"/>
      <c r="J27" s="2"/>
      <c r="K27" s="2"/>
      <c r="L27" s="2"/>
      <c r="M27" s="2"/>
      <c r="N27" s="125"/>
      <c r="O27" s="250"/>
      <c r="P27" s="125"/>
    </row>
    <row r="28" spans="1:57" ht="13.5" x14ac:dyDescent="0.25">
      <c r="A28" s="339" t="s">
        <v>1416</v>
      </c>
      <c r="B28" s="361"/>
      <c r="C28" s="361"/>
      <c r="D28" s="361"/>
      <c r="E28" s="361"/>
      <c r="F28" s="605" t="s">
        <v>1325</v>
      </c>
      <c r="G28" s="604"/>
      <c r="H28" s="604"/>
      <c r="I28" s="604"/>
      <c r="J28" s="604"/>
      <c r="K28" s="604"/>
      <c r="L28" s="604"/>
      <c r="M28" s="604"/>
      <c r="N28" s="604"/>
      <c r="O28" s="604"/>
      <c r="P28" s="604"/>
    </row>
    <row r="29" spans="1:57" ht="15.75" x14ac:dyDescent="0.25">
      <c r="A29" s="199"/>
      <c r="B29" s="199"/>
      <c r="C29" s="202"/>
      <c r="D29" s="201"/>
      <c r="E29" s="201"/>
      <c r="F29" s="198"/>
      <c r="G29" s="126"/>
      <c r="H29" s="2"/>
      <c r="I29" s="2"/>
      <c r="J29" s="2"/>
      <c r="K29" s="2"/>
      <c r="L29" s="2"/>
      <c r="M29" s="2"/>
      <c r="N29" s="2"/>
    </row>
  </sheetData>
  <mergeCells count="16">
    <mergeCell ref="A1:F1"/>
    <mergeCell ref="A2:F2"/>
    <mergeCell ref="A3:P3"/>
    <mergeCell ref="B4:F4"/>
    <mergeCell ref="A15:O15"/>
    <mergeCell ref="A26:E26"/>
    <mergeCell ref="A28:E28"/>
    <mergeCell ref="F26:P26"/>
    <mergeCell ref="F28:P28"/>
    <mergeCell ref="A9:P9"/>
    <mergeCell ref="A16:P16"/>
    <mergeCell ref="A19:O19"/>
    <mergeCell ref="A20:O20"/>
    <mergeCell ref="A21:O21"/>
    <mergeCell ref="A22:B22"/>
    <mergeCell ref="A23:E23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9"/>
  <sheetViews>
    <sheetView workbookViewId="0">
      <selection activeCell="A16" sqref="A16:N18"/>
    </sheetView>
  </sheetViews>
  <sheetFormatPr defaultRowHeight="12.75" x14ac:dyDescent="0.2"/>
  <cols>
    <col min="1" max="1" width="5.7109375" style="2" customWidth="1"/>
    <col min="2" max="2" width="24.7109375" style="2" customWidth="1"/>
    <col min="3" max="3" width="59.5703125" style="2" customWidth="1"/>
    <col min="4" max="4" width="22.28515625" style="2" customWidth="1"/>
    <col min="5" max="10" width="22.140625" style="2" hidden="1" customWidth="1"/>
    <col min="11" max="11" width="73.7109375" style="2" hidden="1" customWidth="1"/>
    <col min="12" max="12" width="15" style="2" hidden="1" customWidth="1"/>
    <col min="13" max="13" width="9.28515625" style="2" hidden="1" customWidth="1"/>
    <col min="14" max="14" width="15" style="2" customWidth="1"/>
    <col min="15" max="16" width="9.140625" style="2" customWidth="1"/>
    <col min="17" max="17" width="11.5703125" style="2" bestFit="1" customWidth="1"/>
    <col min="18" max="24" width="9.140625" style="2"/>
    <col min="25" max="25" width="56" style="4" customWidth="1"/>
    <col min="26" max="16384" width="9.140625" style="2"/>
  </cols>
  <sheetData>
    <row r="1" spans="1:25" x14ac:dyDescent="0.2">
      <c r="A1" s="509"/>
      <c r="B1" s="509"/>
      <c r="C1" s="509"/>
      <c r="D1" s="509"/>
      <c r="N1" s="3" t="s">
        <v>660</v>
      </c>
    </row>
    <row r="2" spans="1:25" x14ac:dyDescent="0.2">
      <c r="A2" s="510"/>
      <c r="B2" s="510"/>
      <c r="C2" s="510"/>
      <c r="D2" s="510"/>
    </row>
    <row r="3" spans="1:25" ht="15.75" x14ac:dyDescent="0.25">
      <c r="A3" s="511" t="s">
        <v>1111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</row>
    <row r="4" spans="1:25" ht="30" customHeight="1" x14ac:dyDescent="0.2">
      <c r="A4" s="5"/>
      <c r="B4" s="561" t="s">
        <v>1351</v>
      </c>
      <c r="C4" s="561"/>
      <c r="D4" s="561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5" ht="15" customHeight="1" x14ac:dyDescent="0.2">
      <c r="A5" s="5"/>
      <c r="B5" s="79"/>
      <c r="C5" s="79"/>
      <c r="D5" s="79"/>
      <c r="E5" s="5"/>
      <c r="F5" s="5"/>
      <c r="G5" s="5"/>
      <c r="H5" s="5"/>
      <c r="I5" s="5"/>
      <c r="J5" s="5"/>
      <c r="K5" s="5"/>
      <c r="L5" s="5"/>
      <c r="M5" s="5"/>
      <c r="N5" s="5"/>
    </row>
    <row r="6" spans="1:25" s="10" customFormat="1" ht="76.5" x14ac:dyDescent="0.2">
      <c r="A6" s="9" t="s">
        <v>661</v>
      </c>
      <c r="B6" s="9" t="s">
        <v>662</v>
      </c>
      <c r="C6" s="9" t="s">
        <v>663</v>
      </c>
      <c r="D6" s="9" t="s">
        <v>664</v>
      </c>
      <c r="E6" s="9"/>
      <c r="F6" s="9"/>
      <c r="G6" s="9"/>
      <c r="H6" s="9"/>
      <c r="I6" s="9"/>
      <c r="J6" s="9"/>
      <c r="K6" s="9"/>
      <c r="L6" s="9"/>
      <c r="M6" s="9"/>
      <c r="N6" s="9" t="s">
        <v>989</v>
      </c>
    </row>
    <row r="7" spans="1:25" x14ac:dyDescent="0.2">
      <c r="A7" s="11">
        <v>1</v>
      </c>
      <c r="B7" s="11">
        <v>2</v>
      </c>
      <c r="C7" s="11">
        <v>3</v>
      </c>
      <c r="D7" s="11">
        <v>4</v>
      </c>
      <c r="E7" s="11"/>
      <c r="F7" s="11"/>
      <c r="G7" s="11"/>
      <c r="H7" s="11"/>
      <c r="I7" s="11"/>
      <c r="J7" s="11"/>
      <c r="K7" s="11"/>
      <c r="L7" s="11"/>
      <c r="M7" s="11"/>
      <c r="N7" s="11">
        <v>5</v>
      </c>
    </row>
    <row r="8" spans="1:25" s="12" customFormat="1" ht="15.75" customHeight="1" x14ac:dyDescent="0.2">
      <c r="A8" s="499" t="s">
        <v>956</v>
      </c>
      <c r="B8" s="500"/>
      <c r="C8" s="500"/>
      <c r="D8" s="500"/>
      <c r="E8" s="500"/>
      <c r="F8" s="500"/>
      <c r="G8" s="500"/>
      <c r="H8" s="500"/>
      <c r="I8" s="500"/>
      <c r="J8" s="500"/>
      <c r="K8" s="500"/>
      <c r="L8" s="500"/>
      <c r="M8" s="500"/>
      <c r="N8" s="501"/>
      <c r="Y8" s="13"/>
    </row>
    <row r="9" spans="1:25" s="18" customFormat="1" ht="117" customHeight="1" x14ac:dyDescent="0.2">
      <c r="A9" s="14" t="s">
        <v>2</v>
      </c>
      <c r="B9" s="80" t="s">
        <v>957</v>
      </c>
      <c r="C9" s="15" t="s">
        <v>1318</v>
      </c>
      <c r="D9" s="16" t="s">
        <v>1319</v>
      </c>
      <c r="E9" s="17">
        <f>IF( 1 = "","0",1)</f>
        <v>1</v>
      </c>
      <c r="F9" s="17" t="str">
        <f ca="1">IF(INDIRECT("J" &amp; ROW())="текущие цены", IF(INDIRECT("G" &amp; ROW())="", "0", "0"), IF(INDIRECT("G" &amp; ROW())="", "1035112.48","430866"))</f>
        <v>430866</v>
      </c>
      <c r="G9" s="17" t="s">
        <v>666</v>
      </c>
      <c r="H9" s="17"/>
      <c r="I9" s="17"/>
      <c r="J9" s="17" t="s">
        <v>667</v>
      </c>
      <c r="K9" s="17" t="s">
        <v>668</v>
      </c>
      <c r="L9" s="17">
        <v>1</v>
      </c>
      <c r="M9" s="17" t="s">
        <v>669</v>
      </c>
      <c r="N9" s="212">
        <f>(10419347.47 * 0.0615 * 5.29 + 179236.73 * 0.0615 * 5.29)</f>
        <v>3448090.3907070002</v>
      </c>
      <c r="O9" s="12"/>
      <c r="P9" s="12"/>
      <c r="Q9" s="12"/>
      <c r="R9" s="12"/>
      <c r="S9" s="12"/>
      <c r="Y9" s="12"/>
    </row>
    <row r="10" spans="1:25" ht="15.75" customHeight="1" x14ac:dyDescent="0.2">
      <c r="A10" s="502" t="s">
        <v>958</v>
      </c>
      <c r="B10" s="503"/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213">
        <f>SUM(N9:N9)</f>
        <v>3448090.3907070002</v>
      </c>
      <c r="O10" s="12"/>
      <c r="P10" s="12"/>
      <c r="Q10" s="12"/>
      <c r="R10" s="12"/>
      <c r="S10" s="12"/>
      <c r="Y10" s="6"/>
    </row>
    <row r="11" spans="1:25" ht="15.75" customHeight="1" x14ac:dyDescent="0.2">
      <c r="A11" s="506" t="s">
        <v>959</v>
      </c>
      <c r="B11" s="503"/>
      <c r="C11" s="503"/>
      <c r="D11" s="503"/>
      <c r="E11" s="503"/>
      <c r="F11" s="503"/>
      <c r="G11" s="503"/>
      <c r="H11" s="503"/>
      <c r="I11" s="503"/>
      <c r="J11" s="503"/>
      <c r="K11" s="503"/>
      <c r="L11" s="503"/>
      <c r="M11" s="503"/>
      <c r="N11" s="216">
        <f>N10</f>
        <v>3448090.3907070002</v>
      </c>
      <c r="O11" s="12"/>
      <c r="P11" s="12"/>
      <c r="Q11" s="12"/>
      <c r="R11" s="12"/>
      <c r="S11" s="12"/>
      <c r="Y11" s="6"/>
    </row>
    <row r="12" spans="1:25" ht="15.75" customHeight="1" x14ac:dyDescent="0.2">
      <c r="A12" s="502" t="s">
        <v>960</v>
      </c>
      <c r="B12" s="503"/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213">
        <f>N11*0.2</f>
        <v>689618.07814140012</v>
      </c>
      <c r="O12" s="12"/>
      <c r="P12" s="12"/>
      <c r="Q12" s="12"/>
      <c r="R12" s="12"/>
      <c r="S12" s="12"/>
      <c r="Y12" s="6"/>
    </row>
    <row r="13" spans="1:25" ht="17.25" customHeight="1" x14ac:dyDescent="0.2">
      <c r="A13" s="507" t="s">
        <v>1366</v>
      </c>
      <c r="B13" s="508"/>
      <c r="C13" s="508"/>
      <c r="D13" s="508"/>
      <c r="E13" s="508"/>
      <c r="F13" s="508"/>
      <c r="G13" s="508"/>
      <c r="H13" s="508"/>
      <c r="I13" s="508"/>
      <c r="J13" s="508"/>
      <c r="K13" s="508"/>
      <c r="L13" s="508"/>
      <c r="M13" s="508"/>
      <c r="N13" s="213">
        <f>N11+N12</f>
        <v>4137708.4688484003</v>
      </c>
      <c r="O13" s="12"/>
      <c r="P13" s="12"/>
      <c r="Q13" s="12"/>
      <c r="R13" s="12"/>
      <c r="S13" s="12"/>
      <c r="Y13" s="6"/>
    </row>
    <row r="14" spans="1:25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18"/>
      <c r="P14" s="18"/>
      <c r="Q14" s="18"/>
      <c r="R14" s="18"/>
      <c r="S14" s="18"/>
    </row>
    <row r="16" spans="1:25" ht="13.5" x14ac:dyDescent="0.25">
      <c r="A16" s="339" t="s">
        <v>1422</v>
      </c>
      <c r="B16" s="361"/>
      <c r="C16" s="361"/>
      <c r="D16" s="361"/>
      <c r="E16" s="361"/>
      <c r="F16" s="291" t="s">
        <v>1354</v>
      </c>
      <c r="G16" s="291"/>
      <c r="H16" s="291"/>
      <c r="I16" s="291"/>
      <c r="J16" s="291"/>
      <c r="K16" s="291"/>
      <c r="L16" s="291"/>
      <c r="M16" s="291"/>
      <c r="N16" s="327" t="s">
        <v>1354</v>
      </c>
      <c r="O16" s="291"/>
      <c r="P16" s="291"/>
    </row>
    <row r="17" spans="1:16" ht="15.75" x14ac:dyDescent="0.25">
      <c r="A17" s="286"/>
      <c r="B17" s="284"/>
      <c r="C17" s="285"/>
      <c r="D17" s="285"/>
      <c r="E17" s="285"/>
      <c r="F17"/>
      <c r="G17" s="125"/>
      <c r="N17" s="125"/>
      <c r="O17" s="250"/>
      <c r="P17" s="125"/>
    </row>
    <row r="18" spans="1:16" ht="13.5" x14ac:dyDescent="0.25">
      <c r="A18" s="339" t="s">
        <v>1416</v>
      </c>
      <c r="B18" s="361"/>
      <c r="C18" s="361"/>
      <c r="D18" s="361"/>
      <c r="E18" s="361"/>
      <c r="F18" s="292" t="s">
        <v>1325</v>
      </c>
      <c r="G18" s="291"/>
      <c r="H18" s="291"/>
      <c r="I18" s="291"/>
      <c r="J18" s="291"/>
      <c r="K18" s="291"/>
      <c r="L18" s="291"/>
      <c r="M18" s="291"/>
      <c r="N18" s="327" t="s">
        <v>1327</v>
      </c>
      <c r="O18" s="291"/>
      <c r="P18" s="291"/>
    </row>
    <row r="19" spans="1:16" ht="15.75" x14ac:dyDescent="0.25">
      <c r="A19" s="286"/>
      <c r="B19" s="286"/>
      <c r="C19" s="283"/>
      <c r="D19" s="201"/>
      <c r="E19" s="201"/>
      <c r="F19" s="198"/>
      <c r="G19" s="126"/>
      <c r="O19" s="157"/>
      <c r="P19" s="157"/>
    </row>
  </sheetData>
  <mergeCells count="11">
    <mergeCell ref="A10:M10"/>
    <mergeCell ref="A1:D1"/>
    <mergeCell ref="A2:D2"/>
    <mergeCell ref="A3:N3"/>
    <mergeCell ref="B4:D4"/>
    <mergeCell ref="A8:N8"/>
    <mergeCell ref="A16:E16"/>
    <mergeCell ref="A18:E18"/>
    <mergeCell ref="A13:M13"/>
    <mergeCell ref="A11:M11"/>
    <mergeCell ref="A12:M12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K20" sqref="K20"/>
    </sheetView>
  </sheetViews>
  <sheetFormatPr defaultRowHeight="12.75" x14ac:dyDescent="0.2"/>
  <cols>
    <col min="1" max="1" width="5.85546875" style="298" customWidth="1"/>
    <col min="2" max="2" width="27.140625" style="298" customWidth="1"/>
    <col min="3" max="3" width="8" style="298" customWidth="1"/>
    <col min="4" max="4" width="53.140625" style="298" customWidth="1"/>
    <col min="5" max="5" width="14.42578125" style="298" customWidth="1"/>
    <col min="6" max="6" width="9.85546875" style="298" customWidth="1"/>
    <col min="7" max="7" width="13.42578125" style="298" customWidth="1"/>
    <col min="8" max="8" width="11.28515625" style="298" customWidth="1"/>
    <col min="9" max="9" width="15.85546875" style="298" bestFit="1" customWidth="1"/>
    <col min="10" max="10" width="13.42578125" style="298" bestFit="1" customWidth="1"/>
    <col min="11" max="256" width="9.140625" style="298"/>
    <col min="257" max="257" width="5.85546875" style="298" customWidth="1"/>
    <col min="258" max="258" width="27.140625" style="298" customWidth="1"/>
    <col min="259" max="259" width="8" style="298" customWidth="1"/>
    <col min="260" max="260" width="71" style="298" customWidth="1"/>
    <col min="261" max="261" width="14.42578125" style="298" customWidth="1"/>
    <col min="262" max="262" width="9.85546875" style="298" customWidth="1"/>
    <col min="263" max="263" width="13.42578125" style="298" customWidth="1"/>
    <col min="264" max="264" width="11.28515625" style="298" customWidth="1"/>
    <col min="265" max="265" width="15.85546875" style="298" bestFit="1" customWidth="1"/>
    <col min="266" max="266" width="13.42578125" style="298" bestFit="1" customWidth="1"/>
    <col min="267" max="512" width="9.140625" style="298"/>
    <col min="513" max="513" width="5.85546875" style="298" customWidth="1"/>
    <col min="514" max="514" width="27.140625" style="298" customWidth="1"/>
    <col min="515" max="515" width="8" style="298" customWidth="1"/>
    <col min="516" max="516" width="71" style="298" customWidth="1"/>
    <col min="517" max="517" width="14.42578125" style="298" customWidth="1"/>
    <col min="518" max="518" width="9.85546875" style="298" customWidth="1"/>
    <col min="519" max="519" width="13.42578125" style="298" customWidth="1"/>
    <col min="520" max="520" width="11.28515625" style="298" customWidth="1"/>
    <col min="521" max="521" width="15.85546875" style="298" bestFit="1" customWidth="1"/>
    <col min="522" max="522" width="13.42578125" style="298" bestFit="1" customWidth="1"/>
    <col min="523" max="768" width="9.140625" style="298"/>
    <col min="769" max="769" width="5.85546875" style="298" customWidth="1"/>
    <col min="770" max="770" width="27.140625" style="298" customWidth="1"/>
    <col min="771" max="771" width="8" style="298" customWidth="1"/>
    <col min="772" max="772" width="71" style="298" customWidth="1"/>
    <col min="773" max="773" width="14.42578125" style="298" customWidth="1"/>
    <col min="774" max="774" width="9.85546875" style="298" customWidth="1"/>
    <col min="775" max="775" width="13.42578125" style="298" customWidth="1"/>
    <col min="776" max="776" width="11.28515625" style="298" customWidth="1"/>
    <col min="777" max="777" width="15.85546875" style="298" bestFit="1" customWidth="1"/>
    <col min="778" max="778" width="13.42578125" style="298" bestFit="1" customWidth="1"/>
    <col min="779" max="1024" width="9.140625" style="298"/>
    <col min="1025" max="1025" width="5.85546875" style="298" customWidth="1"/>
    <col min="1026" max="1026" width="27.140625" style="298" customWidth="1"/>
    <col min="1027" max="1027" width="8" style="298" customWidth="1"/>
    <col min="1028" max="1028" width="71" style="298" customWidth="1"/>
    <col min="1029" max="1029" width="14.42578125" style="298" customWidth="1"/>
    <col min="1030" max="1030" width="9.85546875" style="298" customWidth="1"/>
    <col min="1031" max="1031" width="13.42578125" style="298" customWidth="1"/>
    <col min="1032" max="1032" width="11.28515625" style="298" customWidth="1"/>
    <col min="1033" max="1033" width="15.85546875" style="298" bestFit="1" customWidth="1"/>
    <col min="1034" max="1034" width="13.42578125" style="298" bestFit="1" customWidth="1"/>
    <col min="1035" max="1280" width="9.140625" style="298"/>
    <col min="1281" max="1281" width="5.85546875" style="298" customWidth="1"/>
    <col min="1282" max="1282" width="27.140625" style="298" customWidth="1"/>
    <col min="1283" max="1283" width="8" style="298" customWidth="1"/>
    <col min="1284" max="1284" width="71" style="298" customWidth="1"/>
    <col min="1285" max="1285" width="14.42578125" style="298" customWidth="1"/>
    <col min="1286" max="1286" width="9.85546875" style="298" customWidth="1"/>
    <col min="1287" max="1287" width="13.42578125" style="298" customWidth="1"/>
    <col min="1288" max="1288" width="11.28515625" style="298" customWidth="1"/>
    <col min="1289" max="1289" width="15.85546875" style="298" bestFit="1" customWidth="1"/>
    <col min="1290" max="1290" width="13.42578125" style="298" bestFit="1" customWidth="1"/>
    <col min="1291" max="1536" width="9.140625" style="298"/>
    <col min="1537" max="1537" width="5.85546875" style="298" customWidth="1"/>
    <col min="1538" max="1538" width="27.140625" style="298" customWidth="1"/>
    <col min="1539" max="1539" width="8" style="298" customWidth="1"/>
    <col min="1540" max="1540" width="71" style="298" customWidth="1"/>
    <col min="1541" max="1541" width="14.42578125" style="298" customWidth="1"/>
    <col min="1542" max="1542" width="9.85546875" style="298" customWidth="1"/>
    <col min="1543" max="1543" width="13.42578125" style="298" customWidth="1"/>
    <col min="1544" max="1544" width="11.28515625" style="298" customWidth="1"/>
    <col min="1545" max="1545" width="15.85546875" style="298" bestFit="1" customWidth="1"/>
    <col min="1546" max="1546" width="13.42578125" style="298" bestFit="1" customWidth="1"/>
    <col min="1547" max="1792" width="9.140625" style="298"/>
    <col min="1793" max="1793" width="5.85546875" style="298" customWidth="1"/>
    <col min="1794" max="1794" width="27.140625" style="298" customWidth="1"/>
    <col min="1795" max="1795" width="8" style="298" customWidth="1"/>
    <col min="1796" max="1796" width="71" style="298" customWidth="1"/>
    <col min="1797" max="1797" width="14.42578125" style="298" customWidth="1"/>
    <col min="1798" max="1798" width="9.85546875" style="298" customWidth="1"/>
    <col min="1799" max="1799" width="13.42578125" style="298" customWidth="1"/>
    <col min="1800" max="1800" width="11.28515625" style="298" customWidth="1"/>
    <col min="1801" max="1801" width="15.85546875" style="298" bestFit="1" customWidth="1"/>
    <col min="1802" max="1802" width="13.42578125" style="298" bestFit="1" customWidth="1"/>
    <col min="1803" max="2048" width="9.140625" style="298"/>
    <col min="2049" max="2049" width="5.85546875" style="298" customWidth="1"/>
    <col min="2050" max="2050" width="27.140625" style="298" customWidth="1"/>
    <col min="2051" max="2051" width="8" style="298" customWidth="1"/>
    <col min="2052" max="2052" width="71" style="298" customWidth="1"/>
    <col min="2053" max="2053" width="14.42578125" style="298" customWidth="1"/>
    <col min="2054" max="2054" width="9.85546875" style="298" customWidth="1"/>
    <col min="2055" max="2055" width="13.42578125" style="298" customWidth="1"/>
    <col min="2056" max="2056" width="11.28515625" style="298" customWidth="1"/>
    <col min="2057" max="2057" width="15.85546875" style="298" bestFit="1" customWidth="1"/>
    <col min="2058" max="2058" width="13.42578125" style="298" bestFit="1" customWidth="1"/>
    <col min="2059" max="2304" width="9.140625" style="298"/>
    <col min="2305" max="2305" width="5.85546875" style="298" customWidth="1"/>
    <col min="2306" max="2306" width="27.140625" style="298" customWidth="1"/>
    <col min="2307" max="2307" width="8" style="298" customWidth="1"/>
    <col min="2308" max="2308" width="71" style="298" customWidth="1"/>
    <col min="2309" max="2309" width="14.42578125" style="298" customWidth="1"/>
    <col min="2310" max="2310" width="9.85546875" style="298" customWidth="1"/>
    <col min="2311" max="2311" width="13.42578125" style="298" customWidth="1"/>
    <col min="2312" max="2312" width="11.28515625" style="298" customWidth="1"/>
    <col min="2313" max="2313" width="15.85546875" style="298" bestFit="1" customWidth="1"/>
    <col min="2314" max="2314" width="13.42578125" style="298" bestFit="1" customWidth="1"/>
    <col min="2315" max="2560" width="9.140625" style="298"/>
    <col min="2561" max="2561" width="5.85546875" style="298" customWidth="1"/>
    <col min="2562" max="2562" width="27.140625" style="298" customWidth="1"/>
    <col min="2563" max="2563" width="8" style="298" customWidth="1"/>
    <col min="2564" max="2564" width="71" style="298" customWidth="1"/>
    <col min="2565" max="2565" width="14.42578125" style="298" customWidth="1"/>
    <col min="2566" max="2566" width="9.85546875" style="298" customWidth="1"/>
    <col min="2567" max="2567" width="13.42578125" style="298" customWidth="1"/>
    <col min="2568" max="2568" width="11.28515625" style="298" customWidth="1"/>
    <col min="2569" max="2569" width="15.85546875" style="298" bestFit="1" customWidth="1"/>
    <col min="2570" max="2570" width="13.42578125" style="298" bestFit="1" customWidth="1"/>
    <col min="2571" max="2816" width="9.140625" style="298"/>
    <col min="2817" max="2817" width="5.85546875" style="298" customWidth="1"/>
    <col min="2818" max="2818" width="27.140625" style="298" customWidth="1"/>
    <col min="2819" max="2819" width="8" style="298" customWidth="1"/>
    <col min="2820" max="2820" width="71" style="298" customWidth="1"/>
    <col min="2821" max="2821" width="14.42578125" style="298" customWidth="1"/>
    <col min="2822" max="2822" width="9.85546875" style="298" customWidth="1"/>
    <col min="2823" max="2823" width="13.42578125" style="298" customWidth="1"/>
    <col min="2824" max="2824" width="11.28515625" style="298" customWidth="1"/>
    <col min="2825" max="2825" width="15.85546875" style="298" bestFit="1" customWidth="1"/>
    <col min="2826" max="2826" width="13.42578125" style="298" bestFit="1" customWidth="1"/>
    <col min="2827" max="3072" width="9.140625" style="298"/>
    <col min="3073" max="3073" width="5.85546875" style="298" customWidth="1"/>
    <col min="3074" max="3074" width="27.140625" style="298" customWidth="1"/>
    <col min="3075" max="3075" width="8" style="298" customWidth="1"/>
    <col min="3076" max="3076" width="71" style="298" customWidth="1"/>
    <col min="3077" max="3077" width="14.42578125" style="298" customWidth="1"/>
    <col min="3078" max="3078" width="9.85546875" style="298" customWidth="1"/>
    <col min="3079" max="3079" width="13.42578125" style="298" customWidth="1"/>
    <col min="3080" max="3080" width="11.28515625" style="298" customWidth="1"/>
    <col min="3081" max="3081" width="15.85546875" style="298" bestFit="1" customWidth="1"/>
    <col min="3082" max="3082" width="13.42578125" style="298" bestFit="1" customWidth="1"/>
    <col min="3083" max="3328" width="9.140625" style="298"/>
    <col min="3329" max="3329" width="5.85546875" style="298" customWidth="1"/>
    <col min="3330" max="3330" width="27.140625" style="298" customWidth="1"/>
    <col min="3331" max="3331" width="8" style="298" customWidth="1"/>
    <col min="3332" max="3332" width="71" style="298" customWidth="1"/>
    <col min="3333" max="3333" width="14.42578125" style="298" customWidth="1"/>
    <col min="3334" max="3334" width="9.85546875" style="298" customWidth="1"/>
    <col min="3335" max="3335" width="13.42578125" style="298" customWidth="1"/>
    <col min="3336" max="3336" width="11.28515625" style="298" customWidth="1"/>
    <col min="3337" max="3337" width="15.85546875" style="298" bestFit="1" customWidth="1"/>
    <col min="3338" max="3338" width="13.42578125" style="298" bestFit="1" customWidth="1"/>
    <col min="3339" max="3584" width="9.140625" style="298"/>
    <col min="3585" max="3585" width="5.85546875" style="298" customWidth="1"/>
    <col min="3586" max="3586" width="27.140625" style="298" customWidth="1"/>
    <col min="3587" max="3587" width="8" style="298" customWidth="1"/>
    <col min="3588" max="3588" width="71" style="298" customWidth="1"/>
    <col min="3589" max="3589" width="14.42578125" style="298" customWidth="1"/>
    <col min="3590" max="3590" width="9.85546875" style="298" customWidth="1"/>
    <col min="3591" max="3591" width="13.42578125" style="298" customWidth="1"/>
    <col min="3592" max="3592" width="11.28515625" style="298" customWidth="1"/>
    <col min="3593" max="3593" width="15.85546875" style="298" bestFit="1" customWidth="1"/>
    <col min="3594" max="3594" width="13.42578125" style="298" bestFit="1" customWidth="1"/>
    <col min="3595" max="3840" width="9.140625" style="298"/>
    <col min="3841" max="3841" width="5.85546875" style="298" customWidth="1"/>
    <col min="3842" max="3842" width="27.140625" style="298" customWidth="1"/>
    <col min="3843" max="3843" width="8" style="298" customWidth="1"/>
    <col min="3844" max="3844" width="71" style="298" customWidth="1"/>
    <col min="3845" max="3845" width="14.42578125" style="298" customWidth="1"/>
    <col min="3846" max="3846" width="9.85546875" style="298" customWidth="1"/>
    <col min="3847" max="3847" width="13.42578125" style="298" customWidth="1"/>
    <col min="3848" max="3848" width="11.28515625" style="298" customWidth="1"/>
    <col min="3849" max="3849" width="15.85546875" style="298" bestFit="1" customWidth="1"/>
    <col min="3850" max="3850" width="13.42578125" style="298" bestFit="1" customWidth="1"/>
    <col min="3851" max="4096" width="9.140625" style="298"/>
    <col min="4097" max="4097" width="5.85546875" style="298" customWidth="1"/>
    <col min="4098" max="4098" width="27.140625" style="298" customWidth="1"/>
    <col min="4099" max="4099" width="8" style="298" customWidth="1"/>
    <col min="4100" max="4100" width="71" style="298" customWidth="1"/>
    <col min="4101" max="4101" width="14.42578125" style="298" customWidth="1"/>
    <col min="4102" max="4102" width="9.85546875" style="298" customWidth="1"/>
    <col min="4103" max="4103" width="13.42578125" style="298" customWidth="1"/>
    <col min="4104" max="4104" width="11.28515625" style="298" customWidth="1"/>
    <col min="4105" max="4105" width="15.85546875" style="298" bestFit="1" customWidth="1"/>
    <col min="4106" max="4106" width="13.42578125" style="298" bestFit="1" customWidth="1"/>
    <col min="4107" max="4352" width="9.140625" style="298"/>
    <col min="4353" max="4353" width="5.85546875" style="298" customWidth="1"/>
    <col min="4354" max="4354" width="27.140625" style="298" customWidth="1"/>
    <col min="4355" max="4355" width="8" style="298" customWidth="1"/>
    <col min="4356" max="4356" width="71" style="298" customWidth="1"/>
    <col min="4357" max="4357" width="14.42578125" style="298" customWidth="1"/>
    <col min="4358" max="4358" width="9.85546875" style="298" customWidth="1"/>
    <col min="4359" max="4359" width="13.42578125" style="298" customWidth="1"/>
    <col min="4360" max="4360" width="11.28515625" style="298" customWidth="1"/>
    <col min="4361" max="4361" width="15.85546875" style="298" bestFit="1" customWidth="1"/>
    <col min="4362" max="4362" width="13.42578125" style="298" bestFit="1" customWidth="1"/>
    <col min="4363" max="4608" width="9.140625" style="298"/>
    <col min="4609" max="4609" width="5.85546875" style="298" customWidth="1"/>
    <col min="4610" max="4610" width="27.140625" style="298" customWidth="1"/>
    <col min="4611" max="4611" width="8" style="298" customWidth="1"/>
    <col min="4612" max="4612" width="71" style="298" customWidth="1"/>
    <col min="4613" max="4613" width="14.42578125" style="298" customWidth="1"/>
    <col min="4614" max="4614" width="9.85546875" style="298" customWidth="1"/>
    <col min="4615" max="4615" width="13.42578125" style="298" customWidth="1"/>
    <col min="4616" max="4616" width="11.28515625" style="298" customWidth="1"/>
    <col min="4617" max="4617" width="15.85546875" style="298" bestFit="1" customWidth="1"/>
    <col min="4618" max="4618" width="13.42578125" style="298" bestFit="1" customWidth="1"/>
    <col min="4619" max="4864" width="9.140625" style="298"/>
    <col min="4865" max="4865" width="5.85546875" style="298" customWidth="1"/>
    <col min="4866" max="4866" width="27.140625" style="298" customWidth="1"/>
    <col min="4867" max="4867" width="8" style="298" customWidth="1"/>
    <col min="4868" max="4868" width="71" style="298" customWidth="1"/>
    <col min="4869" max="4869" width="14.42578125" style="298" customWidth="1"/>
    <col min="4870" max="4870" width="9.85546875" style="298" customWidth="1"/>
    <col min="4871" max="4871" width="13.42578125" style="298" customWidth="1"/>
    <col min="4872" max="4872" width="11.28515625" style="298" customWidth="1"/>
    <col min="4873" max="4873" width="15.85546875" style="298" bestFit="1" customWidth="1"/>
    <col min="4874" max="4874" width="13.42578125" style="298" bestFit="1" customWidth="1"/>
    <col min="4875" max="5120" width="9.140625" style="298"/>
    <col min="5121" max="5121" width="5.85546875" style="298" customWidth="1"/>
    <col min="5122" max="5122" width="27.140625" style="298" customWidth="1"/>
    <col min="5123" max="5123" width="8" style="298" customWidth="1"/>
    <col min="5124" max="5124" width="71" style="298" customWidth="1"/>
    <col min="5125" max="5125" width="14.42578125" style="298" customWidth="1"/>
    <col min="5126" max="5126" width="9.85546875" style="298" customWidth="1"/>
    <col min="5127" max="5127" width="13.42578125" style="298" customWidth="1"/>
    <col min="5128" max="5128" width="11.28515625" style="298" customWidth="1"/>
    <col min="5129" max="5129" width="15.85546875" style="298" bestFit="1" customWidth="1"/>
    <col min="5130" max="5130" width="13.42578125" style="298" bestFit="1" customWidth="1"/>
    <col min="5131" max="5376" width="9.140625" style="298"/>
    <col min="5377" max="5377" width="5.85546875" style="298" customWidth="1"/>
    <col min="5378" max="5378" width="27.140625" style="298" customWidth="1"/>
    <col min="5379" max="5379" width="8" style="298" customWidth="1"/>
    <col min="5380" max="5380" width="71" style="298" customWidth="1"/>
    <col min="5381" max="5381" width="14.42578125" style="298" customWidth="1"/>
    <col min="5382" max="5382" width="9.85546875" style="298" customWidth="1"/>
    <col min="5383" max="5383" width="13.42578125" style="298" customWidth="1"/>
    <col min="5384" max="5384" width="11.28515625" style="298" customWidth="1"/>
    <col min="5385" max="5385" width="15.85546875" style="298" bestFit="1" customWidth="1"/>
    <col min="5386" max="5386" width="13.42578125" style="298" bestFit="1" customWidth="1"/>
    <col min="5387" max="5632" width="9.140625" style="298"/>
    <col min="5633" max="5633" width="5.85546875" style="298" customWidth="1"/>
    <col min="5634" max="5634" width="27.140625" style="298" customWidth="1"/>
    <col min="5635" max="5635" width="8" style="298" customWidth="1"/>
    <col min="5636" max="5636" width="71" style="298" customWidth="1"/>
    <col min="5637" max="5637" width="14.42578125" style="298" customWidth="1"/>
    <col min="5638" max="5638" width="9.85546875" style="298" customWidth="1"/>
    <col min="5639" max="5639" width="13.42578125" style="298" customWidth="1"/>
    <col min="5640" max="5640" width="11.28515625" style="298" customWidth="1"/>
    <col min="5641" max="5641" width="15.85546875" style="298" bestFit="1" customWidth="1"/>
    <col min="5642" max="5642" width="13.42578125" style="298" bestFit="1" customWidth="1"/>
    <col min="5643" max="5888" width="9.140625" style="298"/>
    <col min="5889" max="5889" width="5.85546875" style="298" customWidth="1"/>
    <col min="5890" max="5890" width="27.140625" style="298" customWidth="1"/>
    <col min="5891" max="5891" width="8" style="298" customWidth="1"/>
    <col min="5892" max="5892" width="71" style="298" customWidth="1"/>
    <col min="5893" max="5893" width="14.42578125" style="298" customWidth="1"/>
    <col min="5894" max="5894" width="9.85546875" style="298" customWidth="1"/>
    <col min="5895" max="5895" width="13.42578125" style="298" customWidth="1"/>
    <col min="5896" max="5896" width="11.28515625" style="298" customWidth="1"/>
    <col min="5897" max="5897" width="15.85546875" style="298" bestFit="1" customWidth="1"/>
    <col min="5898" max="5898" width="13.42578125" style="298" bestFit="1" customWidth="1"/>
    <col min="5899" max="6144" width="9.140625" style="298"/>
    <col min="6145" max="6145" width="5.85546875" style="298" customWidth="1"/>
    <col min="6146" max="6146" width="27.140625" style="298" customWidth="1"/>
    <col min="6147" max="6147" width="8" style="298" customWidth="1"/>
    <col min="6148" max="6148" width="71" style="298" customWidth="1"/>
    <col min="6149" max="6149" width="14.42578125" style="298" customWidth="1"/>
    <col min="6150" max="6150" width="9.85546875" style="298" customWidth="1"/>
    <col min="6151" max="6151" width="13.42578125" style="298" customWidth="1"/>
    <col min="6152" max="6152" width="11.28515625" style="298" customWidth="1"/>
    <col min="6153" max="6153" width="15.85546875" style="298" bestFit="1" customWidth="1"/>
    <col min="6154" max="6154" width="13.42578125" style="298" bestFit="1" customWidth="1"/>
    <col min="6155" max="6400" width="9.140625" style="298"/>
    <col min="6401" max="6401" width="5.85546875" style="298" customWidth="1"/>
    <col min="6402" max="6402" width="27.140625" style="298" customWidth="1"/>
    <col min="6403" max="6403" width="8" style="298" customWidth="1"/>
    <col min="6404" max="6404" width="71" style="298" customWidth="1"/>
    <col min="6405" max="6405" width="14.42578125" style="298" customWidth="1"/>
    <col min="6406" max="6406" width="9.85546875" style="298" customWidth="1"/>
    <col min="6407" max="6407" width="13.42578125" style="298" customWidth="1"/>
    <col min="6408" max="6408" width="11.28515625" style="298" customWidth="1"/>
    <col min="6409" max="6409" width="15.85546875" style="298" bestFit="1" customWidth="1"/>
    <col min="6410" max="6410" width="13.42578125" style="298" bestFit="1" customWidth="1"/>
    <col min="6411" max="6656" width="9.140625" style="298"/>
    <col min="6657" max="6657" width="5.85546875" style="298" customWidth="1"/>
    <col min="6658" max="6658" width="27.140625" style="298" customWidth="1"/>
    <col min="6659" max="6659" width="8" style="298" customWidth="1"/>
    <col min="6660" max="6660" width="71" style="298" customWidth="1"/>
    <col min="6661" max="6661" width="14.42578125" style="298" customWidth="1"/>
    <col min="6662" max="6662" width="9.85546875" style="298" customWidth="1"/>
    <col min="6663" max="6663" width="13.42578125" style="298" customWidth="1"/>
    <col min="6664" max="6664" width="11.28515625" style="298" customWidth="1"/>
    <col min="6665" max="6665" width="15.85546875" style="298" bestFit="1" customWidth="1"/>
    <col min="6666" max="6666" width="13.42578125" style="298" bestFit="1" customWidth="1"/>
    <col min="6667" max="6912" width="9.140625" style="298"/>
    <col min="6913" max="6913" width="5.85546875" style="298" customWidth="1"/>
    <col min="6914" max="6914" width="27.140625" style="298" customWidth="1"/>
    <col min="6915" max="6915" width="8" style="298" customWidth="1"/>
    <col min="6916" max="6916" width="71" style="298" customWidth="1"/>
    <col min="6917" max="6917" width="14.42578125" style="298" customWidth="1"/>
    <col min="6918" max="6918" width="9.85546875" style="298" customWidth="1"/>
    <col min="6919" max="6919" width="13.42578125" style="298" customWidth="1"/>
    <col min="6920" max="6920" width="11.28515625" style="298" customWidth="1"/>
    <col min="6921" max="6921" width="15.85546875" style="298" bestFit="1" customWidth="1"/>
    <col min="6922" max="6922" width="13.42578125" style="298" bestFit="1" customWidth="1"/>
    <col min="6923" max="7168" width="9.140625" style="298"/>
    <col min="7169" max="7169" width="5.85546875" style="298" customWidth="1"/>
    <col min="7170" max="7170" width="27.140625" style="298" customWidth="1"/>
    <col min="7171" max="7171" width="8" style="298" customWidth="1"/>
    <col min="7172" max="7172" width="71" style="298" customWidth="1"/>
    <col min="7173" max="7173" width="14.42578125" style="298" customWidth="1"/>
    <col min="7174" max="7174" width="9.85546875" style="298" customWidth="1"/>
    <col min="7175" max="7175" width="13.42578125" style="298" customWidth="1"/>
    <col min="7176" max="7176" width="11.28515625" style="298" customWidth="1"/>
    <col min="7177" max="7177" width="15.85546875" style="298" bestFit="1" customWidth="1"/>
    <col min="7178" max="7178" width="13.42578125" style="298" bestFit="1" customWidth="1"/>
    <col min="7179" max="7424" width="9.140625" style="298"/>
    <col min="7425" max="7425" width="5.85546875" style="298" customWidth="1"/>
    <col min="7426" max="7426" width="27.140625" style="298" customWidth="1"/>
    <col min="7427" max="7427" width="8" style="298" customWidth="1"/>
    <col min="7428" max="7428" width="71" style="298" customWidth="1"/>
    <col min="7429" max="7429" width="14.42578125" style="298" customWidth="1"/>
    <col min="7430" max="7430" width="9.85546875" style="298" customWidth="1"/>
    <col min="7431" max="7431" width="13.42578125" style="298" customWidth="1"/>
    <col min="7432" max="7432" width="11.28515625" style="298" customWidth="1"/>
    <col min="7433" max="7433" width="15.85546875" style="298" bestFit="1" customWidth="1"/>
    <col min="7434" max="7434" width="13.42578125" style="298" bestFit="1" customWidth="1"/>
    <col min="7435" max="7680" width="9.140625" style="298"/>
    <col min="7681" max="7681" width="5.85546875" style="298" customWidth="1"/>
    <col min="7682" max="7682" width="27.140625" style="298" customWidth="1"/>
    <col min="7683" max="7683" width="8" style="298" customWidth="1"/>
    <col min="7684" max="7684" width="71" style="298" customWidth="1"/>
    <col min="7685" max="7685" width="14.42578125" style="298" customWidth="1"/>
    <col min="7686" max="7686" width="9.85546875" style="298" customWidth="1"/>
    <col min="7687" max="7687" width="13.42578125" style="298" customWidth="1"/>
    <col min="7688" max="7688" width="11.28515625" style="298" customWidth="1"/>
    <col min="7689" max="7689" width="15.85546875" style="298" bestFit="1" customWidth="1"/>
    <col min="7690" max="7690" width="13.42578125" style="298" bestFit="1" customWidth="1"/>
    <col min="7691" max="7936" width="9.140625" style="298"/>
    <col min="7937" max="7937" width="5.85546875" style="298" customWidth="1"/>
    <col min="7938" max="7938" width="27.140625" style="298" customWidth="1"/>
    <col min="7939" max="7939" width="8" style="298" customWidth="1"/>
    <col min="7940" max="7940" width="71" style="298" customWidth="1"/>
    <col min="7941" max="7941" width="14.42578125" style="298" customWidth="1"/>
    <col min="7942" max="7942" width="9.85546875" style="298" customWidth="1"/>
    <col min="7943" max="7943" width="13.42578125" style="298" customWidth="1"/>
    <col min="7944" max="7944" width="11.28515625" style="298" customWidth="1"/>
    <col min="7945" max="7945" width="15.85546875" style="298" bestFit="1" customWidth="1"/>
    <col min="7946" max="7946" width="13.42578125" style="298" bestFit="1" customWidth="1"/>
    <col min="7947" max="8192" width="9.140625" style="298"/>
    <col min="8193" max="8193" width="5.85546875" style="298" customWidth="1"/>
    <col min="8194" max="8194" width="27.140625" style="298" customWidth="1"/>
    <col min="8195" max="8195" width="8" style="298" customWidth="1"/>
    <col min="8196" max="8196" width="71" style="298" customWidth="1"/>
    <col min="8197" max="8197" width="14.42578125" style="298" customWidth="1"/>
    <col min="8198" max="8198" width="9.85546875" style="298" customWidth="1"/>
    <col min="8199" max="8199" width="13.42578125" style="298" customWidth="1"/>
    <col min="8200" max="8200" width="11.28515625" style="298" customWidth="1"/>
    <col min="8201" max="8201" width="15.85546875" style="298" bestFit="1" customWidth="1"/>
    <col min="8202" max="8202" width="13.42578125" style="298" bestFit="1" customWidth="1"/>
    <col min="8203" max="8448" width="9.140625" style="298"/>
    <col min="8449" max="8449" width="5.85546875" style="298" customWidth="1"/>
    <col min="8450" max="8450" width="27.140625" style="298" customWidth="1"/>
    <col min="8451" max="8451" width="8" style="298" customWidth="1"/>
    <col min="8452" max="8452" width="71" style="298" customWidth="1"/>
    <col min="8453" max="8453" width="14.42578125" style="298" customWidth="1"/>
    <col min="8454" max="8454" width="9.85546875" style="298" customWidth="1"/>
    <col min="8455" max="8455" width="13.42578125" style="298" customWidth="1"/>
    <col min="8456" max="8456" width="11.28515625" style="298" customWidth="1"/>
    <col min="8457" max="8457" width="15.85546875" style="298" bestFit="1" customWidth="1"/>
    <col min="8458" max="8458" width="13.42578125" style="298" bestFit="1" customWidth="1"/>
    <col min="8459" max="8704" width="9.140625" style="298"/>
    <col min="8705" max="8705" width="5.85546875" style="298" customWidth="1"/>
    <col min="8706" max="8706" width="27.140625" style="298" customWidth="1"/>
    <col min="8707" max="8707" width="8" style="298" customWidth="1"/>
    <col min="8708" max="8708" width="71" style="298" customWidth="1"/>
    <col min="8709" max="8709" width="14.42578125" style="298" customWidth="1"/>
    <col min="8710" max="8710" width="9.85546875" style="298" customWidth="1"/>
    <col min="8711" max="8711" width="13.42578125" style="298" customWidth="1"/>
    <col min="8712" max="8712" width="11.28515625" style="298" customWidth="1"/>
    <col min="8713" max="8713" width="15.85546875" style="298" bestFit="1" customWidth="1"/>
    <col min="8714" max="8714" width="13.42578125" style="298" bestFit="1" customWidth="1"/>
    <col min="8715" max="8960" width="9.140625" style="298"/>
    <col min="8961" max="8961" width="5.85546875" style="298" customWidth="1"/>
    <col min="8962" max="8962" width="27.140625" style="298" customWidth="1"/>
    <col min="8963" max="8963" width="8" style="298" customWidth="1"/>
    <col min="8964" max="8964" width="71" style="298" customWidth="1"/>
    <col min="8965" max="8965" width="14.42578125" style="298" customWidth="1"/>
    <col min="8966" max="8966" width="9.85546875" style="298" customWidth="1"/>
    <col min="8967" max="8967" width="13.42578125" style="298" customWidth="1"/>
    <col min="8968" max="8968" width="11.28515625" style="298" customWidth="1"/>
    <col min="8969" max="8969" width="15.85546875" style="298" bestFit="1" customWidth="1"/>
    <col min="8970" max="8970" width="13.42578125" style="298" bestFit="1" customWidth="1"/>
    <col min="8971" max="9216" width="9.140625" style="298"/>
    <col min="9217" max="9217" width="5.85546875" style="298" customWidth="1"/>
    <col min="9218" max="9218" width="27.140625" style="298" customWidth="1"/>
    <col min="9219" max="9219" width="8" style="298" customWidth="1"/>
    <col min="9220" max="9220" width="71" style="298" customWidth="1"/>
    <col min="9221" max="9221" width="14.42578125" style="298" customWidth="1"/>
    <col min="9222" max="9222" width="9.85546875" style="298" customWidth="1"/>
    <col min="9223" max="9223" width="13.42578125" style="298" customWidth="1"/>
    <col min="9224" max="9224" width="11.28515625" style="298" customWidth="1"/>
    <col min="9225" max="9225" width="15.85546875" style="298" bestFit="1" customWidth="1"/>
    <col min="9226" max="9226" width="13.42578125" style="298" bestFit="1" customWidth="1"/>
    <col min="9227" max="9472" width="9.140625" style="298"/>
    <col min="9473" max="9473" width="5.85546875" style="298" customWidth="1"/>
    <col min="9474" max="9474" width="27.140625" style="298" customWidth="1"/>
    <col min="9475" max="9475" width="8" style="298" customWidth="1"/>
    <col min="9476" max="9476" width="71" style="298" customWidth="1"/>
    <col min="9477" max="9477" width="14.42578125" style="298" customWidth="1"/>
    <col min="9478" max="9478" width="9.85546875" style="298" customWidth="1"/>
    <col min="9479" max="9479" width="13.42578125" style="298" customWidth="1"/>
    <col min="9480" max="9480" width="11.28515625" style="298" customWidth="1"/>
    <col min="9481" max="9481" width="15.85546875" style="298" bestFit="1" customWidth="1"/>
    <col min="9482" max="9482" width="13.42578125" style="298" bestFit="1" customWidth="1"/>
    <col min="9483" max="9728" width="9.140625" style="298"/>
    <col min="9729" max="9729" width="5.85546875" style="298" customWidth="1"/>
    <col min="9730" max="9730" width="27.140625" style="298" customWidth="1"/>
    <col min="9731" max="9731" width="8" style="298" customWidth="1"/>
    <col min="9732" max="9732" width="71" style="298" customWidth="1"/>
    <col min="9733" max="9733" width="14.42578125" style="298" customWidth="1"/>
    <col min="9734" max="9734" width="9.85546875" style="298" customWidth="1"/>
    <col min="9735" max="9735" width="13.42578125" style="298" customWidth="1"/>
    <col min="9736" max="9736" width="11.28515625" style="298" customWidth="1"/>
    <col min="9737" max="9737" width="15.85546875" style="298" bestFit="1" customWidth="1"/>
    <col min="9738" max="9738" width="13.42578125" style="298" bestFit="1" customWidth="1"/>
    <col min="9739" max="9984" width="9.140625" style="298"/>
    <col min="9985" max="9985" width="5.85546875" style="298" customWidth="1"/>
    <col min="9986" max="9986" width="27.140625" style="298" customWidth="1"/>
    <col min="9987" max="9987" width="8" style="298" customWidth="1"/>
    <col min="9988" max="9988" width="71" style="298" customWidth="1"/>
    <col min="9989" max="9989" width="14.42578125" style="298" customWidth="1"/>
    <col min="9990" max="9990" width="9.85546875" style="298" customWidth="1"/>
    <col min="9991" max="9991" width="13.42578125" style="298" customWidth="1"/>
    <col min="9992" max="9992" width="11.28515625" style="298" customWidth="1"/>
    <col min="9993" max="9993" width="15.85546875" style="298" bestFit="1" customWidth="1"/>
    <col min="9994" max="9994" width="13.42578125" style="298" bestFit="1" customWidth="1"/>
    <col min="9995" max="10240" width="9.140625" style="298"/>
    <col min="10241" max="10241" width="5.85546875" style="298" customWidth="1"/>
    <col min="10242" max="10242" width="27.140625" style="298" customWidth="1"/>
    <col min="10243" max="10243" width="8" style="298" customWidth="1"/>
    <col min="10244" max="10244" width="71" style="298" customWidth="1"/>
    <col min="10245" max="10245" width="14.42578125" style="298" customWidth="1"/>
    <col min="10246" max="10246" width="9.85546875" style="298" customWidth="1"/>
    <col min="10247" max="10247" width="13.42578125" style="298" customWidth="1"/>
    <col min="10248" max="10248" width="11.28515625" style="298" customWidth="1"/>
    <col min="10249" max="10249" width="15.85546875" style="298" bestFit="1" customWidth="1"/>
    <col min="10250" max="10250" width="13.42578125" style="298" bestFit="1" customWidth="1"/>
    <col min="10251" max="10496" width="9.140625" style="298"/>
    <col min="10497" max="10497" width="5.85546875" style="298" customWidth="1"/>
    <col min="10498" max="10498" width="27.140625" style="298" customWidth="1"/>
    <col min="10499" max="10499" width="8" style="298" customWidth="1"/>
    <col min="10500" max="10500" width="71" style="298" customWidth="1"/>
    <col min="10501" max="10501" width="14.42578125" style="298" customWidth="1"/>
    <col min="10502" max="10502" width="9.85546875" style="298" customWidth="1"/>
    <col min="10503" max="10503" width="13.42578125" style="298" customWidth="1"/>
    <col min="10504" max="10504" width="11.28515625" style="298" customWidth="1"/>
    <col min="10505" max="10505" width="15.85546875" style="298" bestFit="1" customWidth="1"/>
    <col min="10506" max="10506" width="13.42578125" style="298" bestFit="1" customWidth="1"/>
    <col min="10507" max="10752" width="9.140625" style="298"/>
    <col min="10753" max="10753" width="5.85546875" style="298" customWidth="1"/>
    <col min="10754" max="10754" width="27.140625" style="298" customWidth="1"/>
    <col min="10755" max="10755" width="8" style="298" customWidth="1"/>
    <col min="10756" max="10756" width="71" style="298" customWidth="1"/>
    <col min="10757" max="10757" width="14.42578125" style="298" customWidth="1"/>
    <col min="10758" max="10758" width="9.85546875" style="298" customWidth="1"/>
    <col min="10759" max="10759" width="13.42578125" style="298" customWidth="1"/>
    <col min="10760" max="10760" width="11.28515625" style="298" customWidth="1"/>
    <col min="10761" max="10761" width="15.85546875" style="298" bestFit="1" customWidth="1"/>
    <col min="10762" max="10762" width="13.42578125" style="298" bestFit="1" customWidth="1"/>
    <col min="10763" max="11008" width="9.140625" style="298"/>
    <col min="11009" max="11009" width="5.85546875" style="298" customWidth="1"/>
    <col min="11010" max="11010" width="27.140625" style="298" customWidth="1"/>
    <col min="11011" max="11011" width="8" style="298" customWidth="1"/>
    <col min="11012" max="11012" width="71" style="298" customWidth="1"/>
    <col min="11013" max="11013" width="14.42578125" style="298" customWidth="1"/>
    <col min="11014" max="11014" width="9.85546875" style="298" customWidth="1"/>
    <col min="11015" max="11015" width="13.42578125" style="298" customWidth="1"/>
    <col min="11016" max="11016" width="11.28515625" style="298" customWidth="1"/>
    <col min="11017" max="11017" width="15.85546875" style="298" bestFit="1" customWidth="1"/>
    <col min="11018" max="11018" width="13.42578125" style="298" bestFit="1" customWidth="1"/>
    <col min="11019" max="11264" width="9.140625" style="298"/>
    <col min="11265" max="11265" width="5.85546875" style="298" customWidth="1"/>
    <col min="11266" max="11266" width="27.140625" style="298" customWidth="1"/>
    <col min="11267" max="11267" width="8" style="298" customWidth="1"/>
    <col min="11268" max="11268" width="71" style="298" customWidth="1"/>
    <col min="11269" max="11269" width="14.42578125" style="298" customWidth="1"/>
    <col min="11270" max="11270" width="9.85546875" style="298" customWidth="1"/>
    <col min="11271" max="11271" width="13.42578125" style="298" customWidth="1"/>
    <col min="11272" max="11272" width="11.28515625" style="298" customWidth="1"/>
    <col min="11273" max="11273" width="15.85546875" style="298" bestFit="1" customWidth="1"/>
    <col min="11274" max="11274" width="13.42578125" style="298" bestFit="1" customWidth="1"/>
    <col min="11275" max="11520" width="9.140625" style="298"/>
    <col min="11521" max="11521" width="5.85546875" style="298" customWidth="1"/>
    <col min="11522" max="11522" width="27.140625" style="298" customWidth="1"/>
    <col min="11523" max="11523" width="8" style="298" customWidth="1"/>
    <col min="11524" max="11524" width="71" style="298" customWidth="1"/>
    <col min="11525" max="11525" width="14.42578125" style="298" customWidth="1"/>
    <col min="11526" max="11526" width="9.85546875" style="298" customWidth="1"/>
    <col min="11527" max="11527" width="13.42578125" style="298" customWidth="1"/>
    <col min="11528" max="11528" width="11.28515625" style="298" customWidth="1"/>
    <col min="11529" max="11529" width="15.85546875" style="298" bestFit="1" customWidth="1"/>
    <col min="11530" max="11530" width="13.42578125" style="298" bestFit="1" customWidth="1"/>
    <col min="11531" max="11776" width="9.140625" style="298"/>
    <col min="11777" max="11777" width="5.85546875" style="298" customWidth="1"/>
    <col min="11778" max="11778" width="27.140625" style="298" customWidth="1"/>
    <col min="11779" max="11779" width="8" style="298" customWidth="1"/>
    <col min="11780" max="11780" width="71" style="298" customWidth="1"/>
    <col min="11781" max="11781" width="14.42578125" style="298" customWidth="1"/>
    <col min="11782" max="11782" width="9.85546875" style="298" customWidth="1"/>
    <col min="11783" max="11783" width="13.42578125" style="298" customWidth="1"/>
    <col min="11784" max="11784" width="11.28515625" style="298" customWidth="1"/>
    <col min="11785" max="11785" width="15.85546875" style="298" bestFit="1" customWidth="1"/>
    <col min="11786" max="11786" width="13.42578125" style="298" bestFit="1" customWidth="1"/>
    <col min="11787" max="12032" width="9.140625" style="298"/>
    <col min="12033" max="12033" width="5.85546875" style="298" customWidth="1"/>
    <col min="12034" max="12034" width="27.140625" style="298" customWidth="1"/>
    <col min="12035" max="12035" width="8" style="298" customWidth="1"/>
    <col min="12036" max="12036" width="71" style="298" customWidth="1"/>
    <col min="12037" max="12037" width="14.42578125" style="298" customWidth="1"/>
    <col min="12038" max="12038" width="9.85546875" style="298" customWidth="1"/>
    <col min="12039" max="12039" width="13.42578125" style="298" customWidth="1"/>
    <col min="12040" max="12040" width="11.28515625" style="298" customWidth="1"/>
    <col min="12041" max="12041" width="15.85546875" style="298" bestFit="1" customWidth="1"/>
    <col min="12042" max="12042" width="13.42578125" style="298" bestFit="1" customWidth="1"/>
    <col min="12043" max="12288" width="9.140625" style="298"/>
    <col min="12289" max="12289" width="5.85546875" style="298" customWidth="1"/>
    <col min="12290" max="12290" width="27.140625" style="298" customWidth="1"/>
    <col min="12291" max="12291" width="8" style="298" customWidth="1"/>
    <col min="12292" max="12292" width="71" style="298" customWidth="1"/>
    <col min="12293" max="12293" width="14.42578125" style="298" customWidth="1"/>
    <col min="12294" max="12294" width="9.85546875" style="298" customWidth="1"/>
    <col min="12295" max="12295" width="13.42578125" style="298" customWidth="1"/>
    <col min="12296" max="12296" width="11.28515625" style="298" customWidth="1"/>
    <col min="12297" max="12297" width="15.85546875" style="298" bestFit="1" customWidth="1"/>
    <col min="12298" max="12298" width="13.42578125" style="298" bestFit="1" customWidth="1"/>
    <col min="12299" max="12544" width="9.140625" style="298"/>
    <col min="12545" max="12545" width="5.85546875" style="298" customWidth="1"/>
    <col min="12546" max="12546" width="27.140625" style="298" customWidth="1"/>
    <col min="12547" max="12547" width="8" style="298" customWidth="1"/>
    <col min="12548" max="12548" width="71" style="298" customWidth="1"/>
    <col min="12549" max="12549" width="14.42578125" style="298" customWidth="1"/>
    <col min="12550" max="12550" width="9.85546875" style="298" customWidth="1"/>
    <col min="12551" max="12551" width="13.42578125" style="298" customWidth="1"/>
    <col min="12552" max="12552" width="11.28515625" style="298" customWidth="1"/>
    <col min="12553" max="12553" width="15.85546875" style="298" bestFit="1" customWidth="1"/>
    <col min="12554" max="12554" width="13.42578125" style="298" bestFit="1" customWidth="1"/>
    <col min="12555" max="12800" width="9.140625" style="298"/>
    <col min="12801" max="12801" width="5.85546875" style="298" customWidth="1"/>
    <col min="12802" max="12802" width="27.140625" style="298" customWidth="1"/>
    <col min="12803" max="12803" width="8" style="298" customWidth="1"/>
    <col min="12804" max="12804" width="71" style="298" customWidth="1"/>
    <col min="12805" max="12805" width="14.42578125" style="298" customWidth="1"/>
    <col min="12806" max="12806" width="9.85546875" style="298" customWidth="1"/>
    <col min="12807" max="12807" width="13.42578125" style="298" customWidth="1"/>
    <col min="12808" max="12808" width="11.28515625" style="298" customWidth="1"/>
    <col min="12809" max="12809" width="15.85546875" style="298" bestFit="1" customWidth="1"/>
    <col min="12810" max="12810" width="13.42578125" style="298" bestFit="1" customWidth="1"/>
    <col min="12811" max="13056" width="9.140625" style="298"/>
    <col min="13057" max="13057" width="5.85546875" style="298" customWidth="1"/>
    <col min="13058" max="13058" width="27.140625" style="298" customWidth="1"/>
    <col min="13059" max="13059" width="8" style="298" customWidth="1"/>
    <col min="13060" max="13060" width="71" style="298" customWidth="1"/>
    <col min="13061" max="13061" width="14.42578125" style="298" customWidth="1"/>
    <col min="13062" max="13062" width="9.85546875" style="298" customWidth="1"/>
    <col min="13063" max="13063" width="13.42578125" style="298" customWidth="1"/>
    <col min="13064" max="13064" width="11.28515625" style="298" customWidth="1"/>
    <col min="13065" max="13065" width="15.85546875" style="298" bestFit="1" customWidth="1"/>
    <col min="13066" max="13066" width="13.42578125" style="298" bestFit="1" customWidth="1"/>
    <col min="13067" max="13312" width="9.140625" style="298"/>
    <col min="13313" max="13313" width="5.85546875" style="298" customWidth="1"/>
    <col min="13314" max="13314" width="27.140625" style="298" customWidth="1"/>
    <col min="13315" max="13315" width="8" style="298" customWidth="1"/>
    <col min="13316" max="13316" width="71" style="298" customWidth="1"/>
    <col min="13317" max="13317" width="14.42578125" style="298" customWidth="1"/>
    <col min="13318" max="13318" width="9.85546875" style="298" customWidth="1"/>
    <col min="13319" max="13319" width="13.42578125" style="298" customWidth="1"/>
    <col min="13320" max="13320" width="11.28515625" style="298" customWidth="1"/>
    <col min="13321" max="13321" width="15.85546875" style="298" bestFit="1" customWidth="1"/>
    <col min="13322" max="13322" width="13.42578125" style="298" bestFit="1" customWidth="1"/>
    <col min="13323" max="13568" width="9.140625" style="298"/>
    <col min="13569" max="13569" width="5.85546875" style="298" customWidth="1"/>
    <col min="13570" max="13570" width="27.140625" style="298" customWidth="1"/>
    <col min="13571" max="13571" width="8" style="298" customWidth="1"/>
    <col min="13572" max="13572" width="71" style="298" customWidth="1"/>
    <col min="13573" max="13573" width="14.42578125" style="298" customWidth="1"/>
    <col min="13574" max="13574" width="9.85546875" style="298" customWidth="1"/>
    <col min="13575" max="13575" width="13.42578125" style="298" customWidth="1"/>
    <col min="13576" max="13576" width="11.28515625" style="298" customWidth="1"/>
    <col min="13577" max="13577" width="15.85546875" style="298" bestFit="1" customWidth="1"/>
    <col min="13578" max="13578" width="13.42578125" style="298" bestFit="1" customWidth="1"/>
    <col min="13579" max="13824" width="9.140625" style="298"/>
    <col min="13825" max="13825" width="5.85546875" style="298" customWidth="1"/>
    <col min="13826" max="13826" width="27.140625" style="298" customWidth="1"/>
    <col min="13827" max="13827" width="8" style="298" customWidth="1"/>
    <col min="13828" max="13828" width="71" style="298" customWidth="1"/>
    <col min="13829" max="13829" width="14.42578125" style="298" customWidth="1"/>
    <col min="13830" max="13830" width="9.85546875" style="298" customWidth="1"/>
    <col min="13831" max="13831" width="13.42578125" style="298" customWidth="1"/>
    <col min="13832" max="13832" width="11.28515625" style="298" customWidth="1"/>
    <col min="13833" max="13833" width="15.85546875" style="298" bestFit="1" customWidth="1"/>
    <col min="13834" max="13834" width="13.42578125" style="298" bestFit="1" customWidth="1"/>
    <col min="13835" max="14080" width="9.140625" style="298"/>
    <col min="14081" max="14081" width="5.85546875" style="298" customWidth="1"/>
    <col min="14082" max="14082" width="27.140625" style="298" customWidth="1"/>
    <col min="14083" max="14083" width="8" style="298" customWidth="1"/>
    <col min="14084" max="14084" width="71" style="298" customWidth="1"/>
    <col min="14085" max="14085" width="14.42578125" style="298" customWidth="1"/>
    <col min="14086" max="14086" width="9.85546875" style="298" customWidth="1"/>
    <col min="14087" max="14087" width="13.42578125" style="298" customWidth="1"/>
    <col min="14088" max="14088" width="11.28515625" style="298" customWidth="1"/>
    <col min="14089" max="14089" width="15.85546875" style="298" bestFit="1" customWidth="1"/>
    <col min="14090" max="14090" width="13.42578125" style="298" bestFit="1" customWidth="1"/>
    <col min="14091" max="14336" width="9.140625" style="298"/>
    <col min="14337" max="14337" width="5.85546875" style="298" customWidth="1"/>
    <col min="14338" max="14338" width="27.140625" style="298" customWidth="1"/>
    <col min="14339" max="14339" width="8" style="298" customWidth="1"/>
    <col min="14340" max="14340" width="71" style="298" customWidth="1"/>
    <col min="14341" max="14341" width="14.42578125" style="298" customWidth="1"/>
    <col min="14342" max="14342" width="9.85546875" style="298" customWidth="1"/>
    <col min="14343" max="14343" width="13.42578125" style="298" customWidth="1"/>
    <col min="14344" max="14344" width="11.28515625" style="298" customWidth="1"/>
    <col min="14345" max="14345" width="15.85546875" style="298" bestFit="1" customWidth="1"/>
    <col min="14346" max="14346" width="13.42578125" style="298" bestFit="1" customWidth="1"/>
    <col min="14347" max="14592" width="9.140625" style="298"/>
    <col min="14593" max="14593" width="5.85546875" style="298" customWidth="1"/>
    <col min="14594" max="14594" width="27.140625" style="298" customWidth="1"/>
    <col min="14595" max="14595" width="8" style="298" customWidth="1"/>
    <col min="14596" max="14596" width="71" style="298" customWidth="1"/>
    <col min="14597" max="14597" width="14.42578125" style="298" customWidth="1"/>
    <col min="14598" max="14598" width="9.85546875" style="298" customWidth="1"/>
    <col min="14599" max="14599" width="13.42578125" style="298" customWidth="1"/>
    <col min="14600" max="14600" width="11.28515625" style="298" customWidth="1"/>
    <col min="14601" max="14601" width="15.85546875" style="298" bestFit="1" customWidth="1"/>
    <col min="14602" max="14602" width="13.42578125" style="298" bestFit="1" customWidth="1"/>
    <col min="14603" max="14848" width="9.140625" style="298"/>
    <col min="14849" max="14849" width="5.85546875" style="298" customWidth="1"/>
    <col min="14850" max="14850" width="27.140625" style="298" customWidth="1"/>
    <col min="14851" max="14851" width="8" style="298" customWidth="1"/>
    <col min="14852" max="14852" width="71" style="298" customWidth="1"/>
    <col min="14853" max="14853" width="14.42578125" style="298" customWidth="1"/>
    <col min="14854" max="14854" width="9.85546875" style="298" customWidth="1"/>
    <col min="14855" max="14855" width="13.42578125" style="298" customWidth="1"/>
    <col min="14856" max="14856" width="11.28515625" style="298" customWidth="1"/>
    <col min="14857" max="14857" width="15.85546875" style="298" bestFit="1" customWidth="1"/>
    <col min="14858" max="14858" width="13.42578125" style="298" bestFit="1" customWidth="1"/>
    <col min="14859" max="15104" width="9.140625" style="298"/>
    <col min="15105" max="15105" width="5.85546875" style="298" customWidth="1"/>
    <col min="15106" max="15106" width="27.140625" style="298" customWidth="1"/>
    <col min="15107" max="15107" width="8" style="298" customWidth="1"/>
    <col min="15108" max="15108" width="71" style="298" customWidth="1"/>
    <col min="15109" max="15109" width="14.42578125" style="298" customWidth="1"/>
    <col min="15110" max="15110" width="9.85546875" style="298" customWidth="1"/>
    <col min="15111" max="15111" width="13.42578125" style="298" customWidth="1"/>
    <col min="15112" max="15112" width="11.28515625" style="298" customWidth="1"/>
    <col min="15113" max="15113" width="15.85546875" style="298" bestFit="1" customWidth="1"/>
    <col min="15114" max="15114" width="13.42578125" style="298" bestFit="1" customWidth="1"/>
    <col min="15115" max="15360" width="9.140625" style="298"/>
    <col min="15361" max="15361" width="5.85546875" style="298" customWidth="1"/>
    <col min="15362" max="15362" width="27.140625" style="298" customWidth="1"/>
    <col min="15363" max="15363" width="8" style="298" customWidth="1"/>
    <col min="15364" max="15364" width="71" style="298" customWidth="1"/>
    <col min="15365" max="15365" width="14.42578125" style="298" customWidth="1"/>
    <col min="15366" max="15366" width="9.85546875" style="298" customWidth="1"/>
    <col min="15367" max="15367" width="13.42578125" style="298" customWidth="1"/>
    <col min="15368" max="15368" width="11.28515625" style="298" customWidth="1"/>
    <col min="15369" max="15369" width="15.85546875" style="298" bestFit="1" customWidth="1"/>
    <col min="15370" max="15370" width="13.42578125" style="298" bestFit="1" customWidth="1"/>
    <col min="15371" max="15616" width="9.140625" style="298"/>
    <col min="15617" max="15617" width="5.85546875" style="298" customWidth="1"/>
    <col min="15618" max="15618" width="27.140625" style="298" customWidth="1"/>
    <col min="15619" max="15619" width="8" style="298" customWidth="1"/>
    <col min="15620" max="15620" width="71" style="298" customWidth="1"/>
    <col min="15621" max="15621" width="14.42578125" style="298" customWidth="1"/>
    <col min="15622" max="15622" width="9.85546875" style="298" customWidth="1"/>
    <col min="15623" max="15623" width="13.42578125" style="298" customWidth="1"/>
    <col min="15624" max="15624" width="11.28515625" style="298" customWidth="1"/>
    <col min="15625" max="15625" width="15.85546875" style="298" bestFit="1" customWidth="1"/>
    <col min="15626" max="15626" width="13.42578125" style="298" bestFit="1" customWidth="1"/>
    <col min="15627" max="15872" width="9.140625" style="298"/>
    <col min="15873" max="15873" width="5.85546875" style="298" customWidth="1"/>
    <col min="15874" max="15874" width="27.140625" style="298" customWidth="1"/>
    <col min="15875" max="15875" width="8" style="298" customWidth="1"/>
    <col min="15876" max="15876" width="71" style="298" customWidth="1"/>
    <col min="15877" max="15877" width="14.42578125" style="298" customWidth="1"/>
    <col min="15878" max="15878" width="9.85546875" style="298" customWidth="1"/>
    <col min="15879" max="15879" width="13.42578125" style="298" customWidth="1"/>
    <col min="15880" max="15880" width="11.28515625" style="298" customWidth="1"/>
    <col min="15881" max="15881" width="15.85546875" style="298" bestFit="1" customWidth="1"/>
    <col min="15882" max="15882" width="13.42578125" style="298" bestFit="1" customWidth="1"/>
    <col min="15883" max="16128" width="9.140625" style="298"/>
    <col min="16129" max="16129" width="5.85546875" style="298" customWidth="1"/>
    <col min="16130" max="16130" width="27.140625" style="298" customWidth="1"/>
    <col min="16131" max="16131" width="8" style="298" customWidth="1"/>
    <col min="16132" max="16132" width="71" style="298" customWidth="1"/>
    <col min="16133" max="16133" width="14.42578125" style="298" customWidth="1"/>
    <col min="16134" max="16134" width="9.85546875" style="298" customWidth="1"/>
    <col min="16135" max="16135" width="13.42578125" style="298" customWidth="1"/>
    <col min="16136" max="16136" width="11.28515625" style="298" customWidth="1"/>
    <col min="16137" max="16137" width="15.85546875" style="298" bestFit="1" customWidth="1"/>
    <col min="16138" max="16138" width="13.42578125" style="298" bestFit="1" customWidth="1"/>
    <col min="16139" max="16384" width="9.140625" style="298"/>
  </cols>
  <sheetData>
    <row r="1" spans="1:7" ht="17.100000000000001" customHeight="1" x14ac:dyDescent="0.2">
      <c r="A1" s="624" t="s">
        <v>1387</v>
      </c>
      <c r="B1" s="624" t="s">
        <v>1387</v>
      </c>
      <c r="C1" s="624"/>
      <c r="D1" s="624" t="s">
        <v>1387</v>
      </c>
      <c r="E1" s="625" t="s">
        <v>1388</v>
      </c>
      <c r="F1" s="625"/>
      <c r="G1" s="625"/>
    </row>
    <row r="2" spans="1:7" ht="18.75" x14ac:dyDescent="0.2">
      <c r="A2" s="299"/>
      <c r="B2" s="299"/>
      <c r="C2" s="299"/>
      <c r="D2" s="328" t="s">
        <v>1389</v>
      </c>
      <c r="E2" s="299"/>
      <c r="F2" s="299"/>
      <c r="G2" s="299"/>
    </row>
    <row r="3" spans="1:7" ht="24" hidden="1" customHeight="1" x14ac:dyDescent="0.2">
      <c r="A3" s="626" t="s">
        <v>1390</v>
      </c>
      <c r="B3" s="626"/>
      <c r="C3" s="626"/>
      <c r="D3" s="626"/>
      <c r="E3" s="626"/>
      <c r="F3" s="626"/>
      <c r="G3" s="626"/>
    </row>
    <row r="4" spans="1:7" ht="18.75" customHeight="1" x14ac:dyDescent="0.2">
      <c r="A4" s="627" t="s">
        <v>1391</v>
      </c>
      <c r="B4" s="627"/>
      <c r="C4" s="627"/>
      <c r="D4" s="627"/>
      <c r="E4" s="627"/>
      <c r="F4" s="627"/>
      <c r="G4" s="627"/>
    </row>
    <row r="5" spans="1:7" ht="12.75" customHeight="1" x14ac:dyDescent="0.2">
      <c r="A5" s="628" t="s">
        <v>7</v>
      </c>
      <c r="B5" s="628"/>
      <c r="C5" s="628"/>
      <c r="D5" s="628"/>
      <c r="E5" s="628"/>
      <c r="F5" s="628"/>
      <c r="G5" s="628"/>
    </row>
    <row r="6" spans="1:7" ht="51" x14ac:dyDescent="0.2">
      <c r="A6" s="623" t="s">
        <v>724</v>
      </c>
      <c r="B6" s="623" t="s">
        <v>725</v>
      </c>
      <c r="C6" s="623" t="s">
        <v>726</v>
      </c>
      <c r="D6" s="623" t="s">
        <v>727</v>
      </c>
      <c r="E6" s="300" t="s">
        <v>1392</v>
      </c>
      <c r="F6" s="623" t="s">
        <v>729</v>
      </c>
      <c r="G6" s="619" t="s">
        <v>1358</v>
      </c>
    </row>
    <row r="7" spans="1:7" ht="51" hidden="1" x14ac:dyDescent="0.2">
      <c r="A7" s="623"/>
      <c r="B7" s="623"/>
      <c r="C7" s="623"/>
      <c r="D7" s="623"/>
      <c r="E7" s="301" t="s">
        <v>1393</v>
      </c>
      <c r="F7" s="623"/>
      <c r="G7" s="619"/>
    </row>
    <row r="8" spans="1:7" ht="18" customHeight="1" x14ac:dyDescent="0.2">
      <c r="A8" s="302">
        <v>1</v>
      </c>
      <c r="B8" s="302">
        <v>2</v>
      </c>
      <c r="C8" s="302">
        <v>3</v>
      </c>
      <c r="D8" s="302">
        <v>4</v>
      </c>
      <c r="E8" s="300">
        <v>5</v>
      </c>
      <c r="F8" s="302">
        <v>6</v>
      </c>
      <c r="G8" s="302">
        <v>7</v>
      </c>
    </row>
    <row r="9" spans="1:7" x14ac:dyDescent="0.2">
      <c r="A9" s="620" t="s">
        <v>1394</v>
      </c>
      <c r="B9" s="621"/>
      <c r="C9" s="621"/>
      <c r="D9" s="621"/>
      <c r="E9" s="621"/>
      <c r="F9" s="621"/>
      <c r="G9" s="622"/>
    </row>
    <row r="10" spans="1:7" x14ac:dyDescent="0.2">
      <c r="A10" s="303"/>
      <c r="B10" s="303" t="s">
        <v>1395</v>
      </c>
      <c r="C10" s="303"/>
      <c r="D10" s="303"/>
      <c r="E10" s="303"/>
      <c r="F10" s="303"/>
      <c r="G10" s="303"/>
    </row>
    <row r="11" spans="1:7" x14ac:dyDescent="0.2">
      <c r="A11" s="304"/>
      <c r="B11" s="305" t="s">
        <v>1396</v>
      </c>
      <c r="C11" s="304" t="s">
        <v>1397</v>
      </c>
      <c r="D11" s="304"/>
      <c r="E11" s="306"/>
      <c r="F11" s="306">
        <v>6</v>
      </c>
      <c r="G11" s="306"/>
    </row>
    <row r="12" spans="1:7" ht="25.5" x14ac:dyDescent="0.2">
      <c r="A12" s="304"/>
      <c r="B12" s="305" t="s">
        <v>1398</v>
      </c>
      <c r="C12" s="304" t="s">
        <v>1399</v>
      </c>
      <c r="D12" s="304"/>
      <c r="E12" s="306"/>
      <c r="F12" s="306">
        <v>10</v>
      </c>
      <c r="G12" s="306"/>
    </row>
    <row r="13" spans="1:7" x14ac:dyDescent="0.2">
      <c r="A13" s="304"/>
      <c r="B13" s="305" t="s">
        <v>1400</v>
      </c>
      <c r="C13" s="304" t="s">
        <v>1375</v>
      </c>
      <c r="D13" s="304"/>
      <c r="E13" s="306"/>
      <c r="F13" s="306">
        <v>700</v>
      </c>
      <c r="G13" s="306"/>
    </row>
    <row r="14" spans="1:7" ht="25.5" x14ac:dyDescent="0.2">
      <c r="A14" s="304"/>
      <c r="B14" s="305" t="s">
        <v>1401</v>
      </c>
      <c r="C14" s="304" t="s">
        <v>1375</v>
      </c>
      <c r="D14" s="304"/>
      <c r="E14" s="306"/>
      <c r="F14" s="306">
        <v>3000</v>
      </c>
      <c r="G14" s="306"/>
    </row>
    <row r="15" spans="1:7" x14ac:dyDescent="0.2">
      <c r="A15" s="307"/>
      <c r="B15" s="305" t="s">
        <v>1402</v>
      </c>
      <c r="C15" s="304" t="s">
        <v>1403</v>
      </c>
      <c r="D15" s="304"/>
      <c r="E15" s="306"/>
      <c r="F15" s="306">
        <v>2</v>
      </c>
      <c r="G15" s="306"/>
    </row>
    <row r="16" spans="1:7" ht="25.5" x14ac:dyDescent="0.2">
      <c r="A16" s="308"/>
      <c r="B16" s="305" t="s">
        <v>1404</v>
      </c>
      <c r="C16" s="304" t="s">
        <v>1375</v>
      </c>
      <c r="D16" s="304"/>
      <c r="E16" s="306"/>
      <c r="F16" s="309">
        <v>18000</v>
      </c>
      <c r="G16" s="306"/>
    </row>
    <row r="17" spans="1:14" ht="102.75" customHeight="1" x14ac:dyDescent="0.2">
      <c r="A17" s="308"/>
      <c r="B17" s="310" t="s">
        <v>1405</v>
      </c>
      <c r="C17" s="304"/>
      <c r="D17" s="304" t="s">
        <v>1406</v>
      </c>
      <c r="E17" s="306"/>
      <c r="F17" s="309"/>
      <c r="G17" s="306"/>
    </row>
    <row r="18" spans="1:14" ht="15.75" x14ac:dyDescent="0.25">
      <c r="A18" s="311"/>
      <c r="B18" s="312" t="s">
        <v>1407</v>
      </c>
      <c r="C18" s="304" t="s">
        <v>1408</v>
      </c>
      <c r="D18" s="304" t="s">
        <v>1409</v>
      </c>
      <c r="E18" s="313">
        <f>F13*F11*F12</f>
        <v>42000</v>
      </c>
      <c r="F18" s="306">
        <v>1</v>
      </c>
      <c r="G18" s="314">
        <f>E18*F18</f>
        <v>42000</v>
      </c>
    </row>
    <row r="19" spans="1:14" ht="25.5" x14ac:dyDescent="0.25">
      <c r="A19" s="311"/>
      <c r="B19" s="312" t="s">
        <v>1410</v>
      </c>
      <c r="C19" s="304" t="s">
        <v>1408</v>
      </c>
      <c r="D19" s="304" t="s">
        <v>1411</v>
      </c>
      <c r="E19" s="313">
        <f>F14*F11*F12</f>
        <v>180000</v>
      </c>
      <c r="F19" s="306">
        <v>1</v>
      </c>
      <c r="G19" s="314">
        <f>E19*F19</f>
        <v>180000</v>
      </c>
    </row>
    <row r="20" spans="1:14" ht="15.75" x14ac:dyDescent="0.25">
      <c r="A20" s="311"/>
      <c r="B20" s="312" t="s">
        <v>1412</v>
      </c>
      <c r="C20" s="304" t="s">
        <v>1408</v>
      </c>
      <c r="D20" s="304" t="s">
        <v>1413</v>
      </c>
      <c r="E20" s="313">
        <f>F16*F11*F15*2</f>
        <v>432000</v>
      </c>
      <c r="F20" s="306">
        <v>1</v>
      </c>
      <c r="G20" s="314">
        <f>E20*F20</f>
        <v>432000</v>
      </c>
      <c r="J20" s="315"/>
    </row>
    <row r="21" spans="1:14" ht="15.75" x14ac:dyDescent="0.25">
      <c r="A21" s="311"/>
      <c r="B21" s="629" t="s">
        <v>1414</v>
      </c>
      <c r="C21" s="629"/>
      <c r="D21" s="629"/>
      <c r="E21" s="629"/>
      <c r="F21" s="629"/>
      <c r="G21" s="316">
        <f>G18+G19+G20</f>
        <v>654000</v>
      </c>
      <c r="I21" s="317"/>
    </row>
    <row r="22" spans="1:14" ht="15" x14ac:dyDescent="0.2">
      <c r="A22" s="318" t="s">
        <v>1388</v>
      </c>
      <c r="B22" s="630" t="s">
        <v>826</v>
      </c>
      <c r="C22" s="630"/>
      <c r="D22" s="630" t="s">
        <v>826</v>
      </c>
      <c r="E22" s="630" t="s">
        <v>826</v>
      </c>
      <c r="F22" s="318" t="s">
        <v>1388</v>
      </c>
      <c r="G22" s="331">
        <f>G21</f>
        <v>654000</v>
      </c>
    </row>
    <row r="23" spans="1:14" ht="15" x14ac:dyDescent="0.2">
      <c r="A23" s="319"/>
      <c r="B23" s="320"/>
      <c r="C23" s="320"/>
      <c r="D23" s="320"/>
      <c r="E23" s="320"/>
      <c r="F23" s="319"/>
      <c r="G23" s="321"/>
    </row>
    <row r="25" spans="1:14" ht="13.5" x14ac:dyDescent="0.25">
      <c r="A25" s="339" t="s">
        <v>1422</v>
      </c>
      <c r="B25" s="361"/>
      <c r="C25" s="361"/>
      <c r="D25" s="361"/>
      <c r="E25" s="361"/>
      <c r="F25" s="604" t="s">
        <v>1354</v>
      </c>
      <c r="G25" s="604"/>
      <c r="H25" s="291"/>
      <c r="I25" s="291"/>
      <c r="J25" s="291"/>
      <c r="K25" s="291"/>
      <c r="L25" s="291"/>
      <c r="M25" s="291"/>
      <c r="N25" s="327"/>
    </row>
    <row r="26" spans="1:14" ht="15.75" x14ac:dyDescent="0.25">
      <c r="A26" s="286"/>
      <c r="B26" s="284"/>
      <c r="C26" s="285"/>
      <c r="D26" s="285"/>
      <c r="E26" s="285"/>
      <c r="F26"/>
      <c r="G26" s="125"/>
      <c r="H26" s="2"/>
      <c r="I26" s="2"/>
      <c r="J26" s="2"/>
      <c r="K26" s="2"/>
      <c r="L26" s="2"/>
      <c r="M26" s="2"/>
      <c r="N26" s="125"/>
    </row>
    <row r="27" spans="1:14" ht="13.5" x14ac:dyDescent="0.25">
      <c r="A27" s="339" t="s">
        <v>1386</v>
      </c>
      <c r="B27" s="361"/>
      <c r="C27" s="361"/>
      <c r="D27" s="361"/>
      <c r="E27" s="361"/>
      <c r="F27" s="631" t="s">
        <v>1325</v>
      </c>
      <c r="G27" s="604"/>
      <c r="H27" s="291"/>
      <c r="I27" s="291"/>
      <c r="J27" s="291"/>
      <c r="K27" s="291"/>
      <c r="L27" s="291"/>
      <c r="M27" s="291"/>
      <c r="N27" s="327"/>
    </row>
  </sheetData>
  <mergeCells count="18">
    <mergeCell ref="B21:F21"/>
    <mergeCell ref="B22:E22"/>
    <mergeCell ref="A25:E25"/>
    <mergeCell ref="A27:E27"/>
    <mergeCell ref="F25:G25"/>
    <mergeCell ref="F27:G27"/>
    <mergeCell ref="A1:D1"/>
    <mergeCell ref="E1:G1"/>
    <mergeCell ref="A3:G3"/>
    <mergeCell ref="A4:G4"/>
    <mergeCell ref="A5:G5"/>
    <mergeCell ref="G6:G7"/>
    <mergeCell ref="A9:G9"/>
    <mergeCell ref="A6:A7"/>
    <mergeCell ref="B6:B7"/>
    <mergeCell ref="C6:C7"/>
    <mergeCell ref="D6:D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РНЦ</vt:lpstr>
      <vt:lpstr>Смета №1</vt:lpstr>
      <vt:lpstr>Смета №2</vt:lpstr>
      <vt:lpstr>Смета №3</vt:lpstr>
      <vt:lpstr>Смета №4</vt:lpstr>
      <vt:lpstr>Смета №5</vt:lpstr>
      <vt:lpstr>SMW_Служебная</vt:lpstr>
      <vt:lpstr>Смета №6</vt:lpstr>
      <vt:lpstr>Смета №7</vt:lpstr>
      <vt:lpstr>Смета №8</vt:lpstr>
      <vt:lpstr>Смета №9</vt:lpstr>
      <vt:lpstr>Смета №10</vt:lpstr>
      <vt:lpstr>Расчет №11</vt:lpstr>
      <vt:lpstr>РНЦ!Заголовки_для_печати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Pasko.IA</cp:lastModifiedBy>
  <cp:lastPrinted>2019-09-26T14:54:18Z</cp:lastPrinted>
  <dcterms:created xsi:type="dcterms:W3CDTF">2019-07-26T06:17:04Z</dcterms:created>
  <dcterms:modified xsi:type="dcterms:W3CDTF">2019-10-02T12:06:55Z</dcterms:modified>
</cp:coreProperties>
</file>